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Drives compartilhados\SEA_OBRAS\122-CASCAVEL-POXX_2024-SISTEMA ALARME FT CASCAVEL\Documentação Técnica\04-Planilha Licitação\"/>
    </mc:Choice>
  </mc:AlternateContent>
  <bookViews>
    <workbookView xWindow="0" yWindow="0" windowWidth="16380" windowHeight="8190" tabRatio="500" activeTab="1"/>
  </bookViews>
  <sheets>
    <sheet name="Orçamento" sheetId="1" r:id="rId1"/>
    <sheet name="Cronograma" sheetId="7" r:id="rId2"/>
    <sheet name="Cotações" sheetId="2" r:id="rId3"/>
    <sheet name="BDI Serviços" sheetId="3" r:id="rId4"/>
    <sheet name="BDI Equipamentos" sheetId="4" r:id="rId5"/>
    <sheet name="ABC Serviços" sheetId="5" r:id="rId6"/>
    <sheet name="ABC Insumos" sheetId="6" r:id="rId7"/>
  </sheets>
  <externalReferences>
    <externalReference r:id="rId8"/>
    <externalReference r:id="rId9"/>
  </externalReferences>
  <definedNames>
    <definedName name="_xlnm.Print_Area" localSheetId="1">Cronograma!$A$1:$M$77</definedName>
    <definedName name="_xlnm.Print_Area" localSheetId="0">Orçamento!$A$1:$P$242</definedName>
    <definedName name="_xlnm.Print_Titles" localSheetId="6">'ABC Insumos'!$5:$7</definedName>
    <definedName name="_xlnm.Print_Titles" localSheetId="5">'ABC Serviços'!$5:$7</definedName>
    <definedName name="_xlnm.Print_Titles" localSheetId="1">Cronograma!$1:$10</definedName>
    <definedName name="_xlnm.Print_Titles" localSheetId="0">Orçamento!$7:$9</definedName>
  </definedNames>
  <calcPr calcId="152511"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J11" i="7" l="1"/>
  <c r="C37" i="7"/>
  <c r="J37" i="7" s="1"/>
  <c r="P10" i="1"/>
  <c r="C76" i="7"/>
  <c r="C75" i="7"/>
  <c r="J75" i="7" s="1"/>
  <c r="C74" i="7"/>
  <c r="J74" i="7" s="1"/>
  <c r="C73" i="7"/>
  <c r="J73" i="7" s="1"/>
  <c r="C72" i="7"/>
  <c r="J72" i="7" s="1"/>
  <c r="C71" i="7"/>
  <c r="J71" i="7" s="1"/>
  <c r="C70" i="7"/>
  <c r="G70" i="7" s="1"/>
  <c r="C69" i="7"/>
  <c r="C68" i="7"/>
  <c r="G68" i="7" s="1"/>
  <c r="C67" i="7"/>
  <c r="C66" i="7"/>
  <c r="J66" i="7" s="1"/>
  <c r="B66" i="7"/>
  <c r="B67" i="7"/>
  <c r="B68" i="7"/>
  <c r="B69" i="7"/>
  <c r="J69" i="7"/>
  <c r="B70" i="7"/>
  <c r="B71" i="7"/>
  <c r="B72" i="7"/>
  <c r="B73" i="7"/>
  <c r="B74" i="7"/>
  <c r="B75" i="7"/>
  <c r="B76" i="7"/>
  <c r="A76" i="7"/>
  <c r="A75" i="7"/>
  <c r="A74" i="7"/>
  <c r="A73" i="7"/>
  <c r="A72" i="7"/>
  <c r="A71" i="7"/>
  <c r="A70" i="7"/>
  <c r="A69" i="7"/>
  <c r="A68" i="7"/>
  <c r="A67" i="7"/>
  <c r="A66" i="7"/>
  <c r="B65" i="7"/>
  <c r="A65" i="7"/>
  <c r="J76" i="7"/>
  <c r="J67" i="7"/>
  <c r="G67" i="7"/>
  <c r="C64" i="7"/>
  <c r="J64" i="7" s="1"/>
  <c r="C63" i="7"/>
  <c r="J63" i="7" s="1"/>
  <c r="C62" i="7"/>
  <c r="G62" i="7" s="1"/>
  <c r="C61" i="7"/>
  <c r="B61" i="7"/>
  <c r="B62" i="7"/>
  <c r="B63" i="7"/>
  <c r="B64" i="7"/>
  <c r="A64" i="7"/>
  <c r="A63" i="7"/>
  <c r="A62" i="7"/>
  <c r="A61" i="7"/>
  <c r="B60" i="7"/>
  <c r="A60" i="7"/>
  <c r="C59" i="7"/>
  <c r="C58" i="7" s="1"/>
  <c r="B59" i="7"/>
  <c r="A59" i="7"/>
  <c r="B58" i="7"/>
  <c r="A58" i="7"/>
  <c r="B53" i="7"/>
  <c r="C57" i="7"/>
  <c r="J57" i="7" s="1"/>
  <c r="C56" i="7"/>
  <c r="J56" i="7" s="1"/>
  <c r="C55" i="7"/>
  <c r="J55" i="7" s="1"/>
  <c r="C54" i="7"/>
  <c r="B54" i="7"/>
  <c r="B55" i="7"/>
  <c r="B56" i="7"/>
  <c r="B57" i="7"/>
  <c r="A57" i="7"/>
  <c r="A56" i="7"/>
  <c r="A55" i="7"/>
  <c r="A54" i="7"/>
  <c r="A53" i="7"/>
  <c r="C52" i="7"/>
  <c r="J52" i="7" s="1"/>
  <c r="C51" i="7"/>
  <c r="J51" i="7" s="1"/>
  <c r="J50" i="7" s="1"/>
  <c r="B51" i="7"/>
  <c r="B52" i="7"/>
  <c r="A52" i="7"/>
  <c r="A51" i="7"/>
  <c r="B50" i="7"/>
  <c r="A50" i="7"/>
  <c r="B49" i="7"/>
  <c r="A49" i="7"/>
  <c r="C48" i="7"/>
  <c r="J48" i="7" s="1"/>
  <c r="C47" i="7"/>
  <c r="J47" i="7" s="1"/>
  <c r="C46" i="7"/>
  <c r="J46" i="7" s="1"/>
  <c r="C45" i="7"/>
  <c r="J45" i="7" s="1"/>
  <c r="C44" i="7"/>
  <c r="J44" i="7" s="1"/>
  <c r="C43" i="7"/>
  <c r="J43" i="7" s="1"/>
  <c r="C42" i="7"/>
  <c r="J42" i="7" s="1"/>
  <c r="C41" i="7"/>
  <c r="J41" i="7" s="1"/>
  <c r="C40" i="7"/>
  <c r="J40" i="7" s="1"/>
  <c r="C39" i="7"/>
  <c r="J39" i="7" s="1"/>
  <c r="C38" i="7"/>
  <c r="J38" i="7" s="1"/>
  <c r="C36" i="7"/>
  <c r="J36" i="7" s="1"/>
  <c r="C35" i="7"/>
  <c r="J35" i="7" s="1"/>
  <c r="C34" i="7"/>
  <c r="J34" i="7" s="1"/>
  <c r="C33" i="7"/>
  <c r="J33" i="7" s="1"/>
  <c r="C32" i="7"/>
  <c r="J32" i="7" s="1"/>
  <c r="B32" i="7"/>
  <c r="B33" i="7"/>
  <c r="B34" i="7"/>
  <c r="B35" i="7"/>
  <c r="B36" i="7"/>
  <c r="B37" i="7"/>
  <c r="B38" i="7"/>
  <c r="B39" i="7"/>
  <c r="B40" i="7"/>
  <c r="B41" i="7"/>
  <c r="B42" i="7"/>
  <c r="B43" i="7"/>
  <c r="B44" i="7"/>
  <c r="B45" i="7"/>
  <c r="B46" i="7"/>
  <c r="B47" i="7"/>
  <c r="B48" i="7"/>
  <c r="A48" i="7"/>
  <c r="A47" i="7"/>
  <c r="A46" i="7"/>
  <c r="A45" i="7"/>
  <c r="G47" i="7"/>
  <c r="A44" i="7"/>
  <c r="A43" i="7"/>
  <c r="A42" i="7"/>
  <c r="A41" i="7"/>
  <c r="A40" i="7"/>
  <c r="A39" i="7"/>
  <c r="A38" i="7"/>
  <c r="A37" i="7"/>
  <c r="A36" i="7"/>
  <c r="A35" i="7"/>
  <c r="A34" i="7"/>
  <c r="A33" i="7"/>
  <c r="A32" i="7"/>
  <c r="B31" i="7"/>
  <c r="A31" i="7"/>
  <c r="C30" i="7"/>
  <c r="J30" i="7" s="1"/>
  <c r="C29" i="7"/>
  <c r="J29" i="7" s="1"/>
  <c r="C28" i="7"/>
  <c r="J28" i="7" s="1"/>
  <c r="C27" i="7"/>
  <c r="J27" i="7" s="1"/>
  <c r="J26" i="7" s="1"/>
  <c r="B27" i="7"/>
  <c r="B28" i="7"/>
  <c r="B29" i="7"/>
  <c r="B30" i="7"/>
  <c r="A30" i="7"/>
  <c r="A29" i="7"/>
  <c r="A28" i="7"/>
  <c r="A27" i="7"/>
  <c r="B26" i="7"/>
  <c r="A26" i="7"/>
  <c r="C25" i="7"/>
  <c r="J25" i="7" s="1"/>
  <c r="C24" i="7"/>
  <c r="J24" i="7" s="1"/>
  <c r="J23" i="7" s="1"/>
  <c r="B24" i="7"/>
  <c r="B25" i="7"/>
  <c r="A25" i="7"/>
  <c r="A24" i="7"/>
  <c r="B23" i="7"/>
  <c r="A23" i="7"/>
  <c r="C22" i="7"/>
  <c r="J22" i="7" s="1"/>
  <c r="C21" i="7"/>
  <c r="J21" i="7" s="1"/>
  <c r="C20" i="7"/>
  <c r="C19" i="7"/>
  <c r="J19" i="7" s="1"/>
  <c r="B19" i="7"/>
  <c r="B20" i="7"/>
  <c r="B21" i="7"/>
  <c r="B22" i="7"/>
  <c r="A22" i="7"/>
  <c r="A21" i="7"/>
  <c r="A20" i="7"/>
  <c r="A19" i="7"/>
  <c r="B18" i="7"/>
  <c r="A18" i="7"/>
  <c r="C17" i="7"/>
  <c r="G17" i="7" s="1"/>
  <c r="C16" i="7"/>
  <c r="J16" i="7" s="1"/>
  <c r="C15" i="7"/>
  <c r="J15" i="7" s="1"/>
  <c r="C14" i="7"/>
  <c r="G14" i="7" s="1"/>
  <c r="B17" i="7"/>
  <c r="B16" i="7"/>
  <c r="B15" i="7"/>
  <c r="B14" i="7"/>
  <c r="A17" i="7"/>
  <c r="A16" i="7"/>
  <c r="A15" i="7"/>
  <c r="A14" i="7"/>
  <c r="A13" i="7"/>
  <c r="B13" i="7"/>
  <c r="B11" i="7"/>
  <c r="B5" i="7"/>
  <c r="B4" i="7"/>
  <c r="A11" i="7"/>
  <c r="L5" i="7"/>
  <c r="A1" i="7"/>
  <c r="C60" i="7" l="1"/>
  <c r="J31" i="7"/>
  <c r="I31" i="7" s="1"/>
  <c r="G73" i="7"/>
  <c r="M73" i="7" s="1"/>
  <c r="L73" i="7" s="1"/>
  <c r="C65" i="7"/>
  <c r="M67" i="7"/>
  <c r="L67" i="7" s="1"/>
  <c r="G74" i="7"/>
  <c r="M74" i="7" s="1"/>
  <c r="L74" i="7" s="1"/>
  <c r="G72" i="7"/>
  <c r="M72" i="7" s="1"/>
  <c r="L72" i="7" s="1"/>
  <c r="J70" i="7"/>
  <c r="M70" i="7" s="1"/>
  <c r="L70" i="7" s="1"/>
  <c r="J68" i="7"/>
  <c r="J65" i="7" s="1"/>
  <c r="G66" i="7"/>
  <c r="G71" i="7"/>
  <c r="M71" i="7" s="1"/>
  <c r="L71" i="7" s="1"/>
  <c r="G69" i="7"/>
  <c r="M69" i="7" s="1"/>
  <c r="L69" i="7" s="1"/>
  <c r="G75" i="7"/>
  <c r="M75" i="7" s="1"/>
  <c r="L75" i="7" s="1"/>
  <c r="G76" i="7"/>
  <c r="M76" i="7" s="1"/>
  <c r="L76" i="7" s="1"/>
  <c r="J61" i="7"/>
  <c r="J60" i="7" s="1"/>
  <c r="I60" i="7" s="1"/>
  <c r="G63" i="7"/>
  <c r="M63" i="7" s="1"/>
  <c r="L63" i="7" s="1"/>
  <c r="J62" i="7"/>
  <c r="M62" i="7" s="1"/>
  <c r="L62" i="7" s="1"/>
  <c r="G61" i="7"/>
  <c r="G64" i="7"/>
  <c r="M64" i="7" s="1"/>
  <c r="L64" i="7" s="1"/>
  <c r="C53" i="7"/>
  <c r="G59" i="7"/>
  <c r="G58" i="7" s="1"/>
  <c r="F58" i="7" s="1"/>
  <c r="J59" i="7"/>
  <c r="J58" i="7" s="1"/>
  <c r="I58" i="7" s="1"/>
  <c r="G56" i="7"/>
  <c r="M56" i="7" s="1"/>
  <c r="L56" i="7" s="1"/>
  <c r="J54" i="7"/>
  <c r="J53" i="7" s="1"/>
  <c r="I53" i="7" s="1"/>
  <c r="G54" i="7"/>
  <c r="G57" i="7"/>
  <c r="M57" i="7" s="1"/>
  <c r="L57" i="7" s="1"/>
  <c r="G24" i="7"/>
  <c r="G55" i="7"/>
  <c r="M55" i="7" s="1"/>
  <c r="L55" i="7" s="1"/>
  <c r="G29" i="7"/>
  <c r="M29" i="7" s="1"/>
  <c r="L29" i="7" s="1"/>
  <c r="C31" i="7"/>
  <c r="C50" i="7"/>
  <c r="M47" i="7"/>
  <c r="G45" i="7"/>
  <c r="M45" i="7" s="1"/>
  <c r="L45" i="7" s="1"/>
  <c r="G25" i="7"/>
  <c r="M25" i="7" s="1"/>
  <c r="L25" i="7" s="1"/>
  <c r="G30" i="7"/>
  <c r="G44" i="7"/>
  <c r="M44" i="7" s="1"/>
  <c r="L44" i="7" s="1"/>
  <c r="G46" i="7"/>
  <c r="M46" i="7" s="1"/>
  <c r="L46" i="7" s="1"/>
  <c r="G48" i="7"/>
  <c r="C13" i="7"/>
  <c r="C18" i="7"/>
  <c r="G27" i="7"/>
  <c r="C23" i="7"/>
  <c r="I23" i="7" s="1"/>
  <c r="G28" i="7"/>
  <c r="M28" i="7" s="1"/>
  <c r="L28" i="7" s="1"/>
  <c r="C26" i="7"/>
  <c r="I26" i="7" s="1"/>
  <c r="G34" i="7"/>
  <c r="M34" i="7" s="1"/>
  <c r="L34" i="7" s="1"/>
  <c r="G36" i="7"/>
  <c r="M36" i="7" s="1"/>
  <c r="L36" i="7" s="1"/>
  <c r="G38" i="7"/>
  <c r="M38" i="7" s="1"/>
  <c r="L38" i="7" s="1"/>
  <c r="G40" i="7"/>
  <c r="M40" i="7" s="1"/>
  <c r="L40" i="7" s="1"/>
  <c r="G42" i="7"/>
  <c r="M42" i="7" s="1"/>
  <c r="L42" i="7" s="1"/>
  <c r="G33" i="7"/>
  <c r="M33" i="7" s="1"/>
  <c r="L33" i="7" s="1"/>
  <c r="G35" i="7"/>
  <c r="M35" i="7" s="1"/>
  <c r="L35" i="7" s="1"/>
  <c r="G37" i="7"/>
  <c r="M37" i="7" s="1"/>
  <c r="L37" i="7" s="1"/>
  <c r="G39" i="7"/>
  <c r="M39" i="7" s="1"/>
  <c r="L39" i="7" s="1"/>
  <c r="G41" i="7"/>
  <c r="M41" i="7" s="1"/>
  <c r="L41" i="7" s="1"/>
  <c r="G43" i="7"/>
  <c r="M43" i="7" s="1"/>
  <c r="L43" i="7" s="1"/>
  <c r="G15" i="7"/>
  <c r="M15" i="7" s="1"/>
  <c r="L15" i="7" s="1"/>
  <c r="J14" i="7"/>
  <c r="G52" i="7"/>
  <c r="M52" i="7" s="1"/>
  <c r="L52" i="7" s="1"/>
  <c r="J17" i="7"/>
  <c r="M17" i="7" s="1"/>
  <c r="L17" i="7" s="1"/>
  <c r="G20" i="7"/>
  <c r="G22" i="7"/>
  <c r="M22" i="7" s="1"/>
  <c r="L22" i="7" s="1"/>
  <c r="G16" i="7"/>
  <c r="J20" i="7"/>
  <c r="J18" i="7" s="1"/>
  <c r="I18" i="7" s="1"/>
  <c r="G51" i="7"/>
  <c r="G19" i="7"/>
  <c r="G21" i="7"/>
  <c r="M21" i="7" s="1"/>
  <c r="L21" i="7" s="1"/>
  <c r="G32" i="7"/>
  <c r="F42" i="6"/>
  <c r="A3" i="6"/>
  <c r="E53" i="5"/>
  <c r="A3" i="5"/>
  <c r="B20" i="4"/>
  <c r="B19" i="4"/>
  <c r="B18" i="4"/>
  <c r="B17" i="4"/>
  <c r="B24" i="4" s="1"/>
  <c r="A3" i="4"/>
  <c r="B20" i="3"/>
  <c r="B19" i="3"/>
  <c r="B18" i="3"/>
  <c r="A3" i="3"/>
  <c r="H22" i="2"/>
  <c r="L22" i="2" s="1"/>
  <c r="J21" i="2"/>
  <c r="H21" i="2"/>
  <c r="F21" i="2"/>
  <c r="L21" i="2" s="1"/>
  <c r="L20" i="2"/>
  <c r="M20" i="2" s="1"/>
  <c r="K20" i="2"/>
  <c r="L19" i="2"/>
  <c r="K19" i="2"/>
  <c r="M19" i="2" s="1"/>
  <c r="N19" i="2" s="1"/>
  <c r="M18" i="2"/>
  <c r="N18" i="2" s="1"/>
  <c r="L18" i="2"/>
  <c r="K18" i="2"/>
  <c r="L17" i="2"/>
  <c r="M17" i="2" s="1"/>
  <c r="N17" i="2" s="1"/>
  <c r="K17" i="2"/>
  <c r="L16" i="2"/>
  <c r="K16" i="2"/>
  <c r="M16" i="2" s="1"/>
  <c r="N16" i="2" s="1"/>
  <c r="M15" i="2"/>
  <c r="N15" i="2" s="1"/>
  <c r="L15" i="2"/>
  <c r="K15" i="2"/>
  <c r="L14" i="2"/>
  <c r="M14" i="2" s="1"/>
  <c r="N14" i="2" s="1"/>
  <c r="K14" i="2"/>
  <c r="L13" i="2"/>
  <c r="K13" i="2"/>
  <c r="M13" i="2" s="1"/>
  <c r="N13" i="2" s="1"/>
  <c r="M12" i="2"/>
  <c r="N12" i="2" s="1"/>
  <c r="L12" i="2"/>
  <c r="K12" i="2"/>
  <c r="L11" i="2"/>
  <c r="M11" i="2" s="1"/>
  <c r="N11" i="2" s="1"/>
  <c r="K11" i="2"/>
  <c r="L10" i="2"/>
  <c r="K10" i="2"/>
  <c r="M10" i="2" s="1"/>
  <c r="N10" i="2" s="1"/>
  <c r="M9" i="2"/>
  <c r="N9" i="2" s="1"/>
  <c r="L9" i="2"/>
  <c r="K9" i="2"/>
  <c r="L8" i="2"/>
  <c r="M8" i="2" s="1"/>
  <c r="N8" i="2" s="1"/>
  <c r="K8" i="2"/>
  <c r="L7" i="2"/>
  <c r="K7" i="2"/>
  <c r="M7" i="2" s="1"/>
  <c r="N7" i="2" s="1"/>
  <c r="M6" i="2"/>
  <c r="N6" i="2" s="1"/>
  <c r="L6" i="2"/>
  <c r="K6" i="2"/>
  <c r="T241" i="1"/>
  <c r="S241" i="1"/>
  <c r="R241" i="1"/>
  <c r="T240" i="1"/>
  <c r="S240" i="1"/>
  <c r="G240" i="1"/>
  <c r="J240" i="1" s="1"/>
  <c r="K240" i="1" s="1"/>
  <c r="T239" i="1"/>
  <c r="S239" i="1"/>
  <c r="G239" i="1"/>
  <c r="J239" i="1" s="1"/>
  <c r="U238" i="1"/>
  <c r="U239" i="1" s="1"/>
  <c r="L238" i="1"/>
  <c r="I238" i="1"/>
  <c r="H238" i="1"/>
  <c r="T237" i="1"/>
  <c r="S237" i="1"/>
  <c r="G237" i="1"/>
  <c r="I237" i="1" s="1"/>
  <c r="K237" i="1" s="1"/>
  <c r="S236" i="1"/>
  <c r="R236" i="1"/>
  <c r="B236" i="1"/>
  <c r="G236" i="1" s="1"/>
  <c r="I236" i="1" s="1"/>
  <c r="K236" i="1" s="1"/>
  <c r="U235" i="1"/>
  <c r="U236" i="1" s="1"/>
  <c r="T235" i="1"/>
  <c r="S235" i="1"/>
  <c r="R235" i="1"/>
  <c r="J235" i="1"/>
  <c r="M235" i="1" s="1"/>
  <c r="T234" i="1"/>
  <c r="S234" i="1"/>
  <c r="G234" i="1"/>
  <c r="J234" i="1" s="1"/>
  <c r="K234" i="1" s="1"/>
  <c r="T233" i="1"/>
  <c r="S233" i="1"/>
  <c r="G233" i="1"/>
  <c r="J233" i="1" s="1"/>
  <c r="U232" i="1"/>
  <c r="U233" i="1" s="1"/>
  <c r="I232" i="1"/>
  <c r="H232" i="1"/>
  <c r="T231" i="1"/>
  <c r="S231" i="1"/>
  <c r="G231" i="1"/>
  <c r="I231" i="1" s="1"/>
  <c r="K231" i="1" s="1"/>
  <c r="S230" i="1"/>
  <c r="R230" i="1"/>
  <c r="B230" i="1"/>
  <c r="G230" i="1" s="1"/>
  <c r="I230" i="1" s="1"/>
  <c r="I229" i="1" s="1"/>
  <c r="L229" i="1" s="1"/>
  <c r="N229" i="1" s="1"/>
  <c r="U229" i="1"/>
  <c r="U230" i="1" s="1"/>
  <c r="T229" i="1"/>
  <c r="S229" i="1"/>
  <c r="R229" i="1"/>
  <c r="M229" i="1"/>
  <c r="J229" i="1"/>
  <c r="T228" i="1"/>
  <c r="S228" i="1"/>
  <c r="I228" i="1"/>
  <c r="K228" i="1" s="1"/>
  <c r="G228" i="1"/>
  <c r="S227" i="1"/>
  <c r="R227" i="1"/>
  <c r="B227" i="1"/>
  <c r="U226" i="1"/>
  <c r="U227" i="1" s="1"/>
  <c r="U228" i="1" s="1"/>
  <c r="T226" i="1"/>
  <c r="S226" i="1"/>
  <c r="R226" i="1"/>
  <c r="J226" i="1"/>
  <c r="M226" i="1" s="1"/>
  <c r="T225" i="1"/>
  <c r="S225" i="1"/>
  <c r="J225" i="1"/>
  <c r="K225" i="1" s="1"/>
  <c r="G225" i="1"/>
  <c r="T224" i="1"/>
  <c r="S224" i="1"/>
  <c r="G224" i="1"/>
  <c r="J224" i="1" s="1"/>
  <c r="U223" i="1"/>
  <c r="U224" i="1" s="1"/>
  <c r="I223" i="1"/>
  <c r="L223" i="1" s="1"/>
  <c r="T222" i="1"/>
  <c r="S222" i="1"/>
  <c r="G222" i="1"/>
  <c r="I222" i="1" s="1"/>
  <c r="K222" i="1" s="1"/>
  <c r="S221" i="1"/>
  <c r="R221" i="1"/>
  <c r="G221" i="1"/>
  <c r="I221" i="1" s="1"/>
  <c r="K221" i="1" s="1"/>
  <c r="B221" i="1"/>
  <c r="U220" i="1"/>
  <c r="S220" i="1"/>
  <c r="R220" i="1"/>
  <c r="G220" i="1"/>
  <c r="I220" i="1" s="1"/>
  <c r="B220" i="1"/>
  <c r="U219" i="1"/>
  <c r="T219" i="1"/>
  <c r="S219" i="1"/>
  <c r="R219" i="1"/>
  <c r="J219" i="1"/>
  <c r="M219" i="1" s="1"/>
  <c r="T218" i="1"/>
  <c r="S218" i="1"/>
  <c r="G218" i="1"/>
  <c r="J218" i="1" s="1"/>
  <c r="K218" i="1" s="1"/>
  <c r="T217" i="1"/>
  <c r="S217" i="1"/>
  <c r="G217" i="1"/>
  <c r="J217" i="1" s="1"/>
  <c r="U216" i="1"/>
  <c r="U217" i="1" s="1"/>
  <c r="L216" i="1"/>
  <c r="I216" i="1"/>
  <c r="T215" i="1"/>
  <c r="S215" i="1"/>
  <c r="I215" i="1"/>
  <c r="K215" i="1" s="1"/>
  <c r="G215" i="1"/>
  <c r="S214" i="1"/>
  <c r="R214" i="1"/>
  <c r="G214" i="1"/>
  <c r="I214" i="1" s="1"/>
  <c r="K214" i="1" s="1"/>
  <c r="B214" i="1"/>
  <c r="S213" i="1"/>
  <c r="R213" i="1"/>
  <c r="B213" i="1"/>
  <c r="G213" i="1" s="1"/>
  <c r="I213" i="1" s="1"/>
  <c r="U212" i="1"/>
  <c r="U213" i="1" s="1"/>
  <c r="T212" i="1"/>
  <c r="S212" i="1"/>
  <c r="R212" i="1"/>
  <c r="M212" i="1"/>
  <c r="J212" i="1"/>
  <c r="T211" i="1"/>
  <c r="S211" i="1"/>
  <c r="K211" i="1"/>
  <c r="G211" i="1"/>
  <c r="J211" i="1" s="1"/>
  <c r="T210" i="1"/>
  <c r="S210" i="1"/>
  <c r="G210" i="1"/>
  <c r="J210" i="1" s="1"/>
  <c r="K210" i="1" s="1"/>
  <c r="U209" i="1"/>
  <c r="U210" i="1" s="1"/>
  <c r="U211" i="1" s="1"/>
  <c r="L209" i="1"/>
  <c r="I209" i="1"/>
  <c r="S208" i="1"/>
  <c r="R208" i="1"/>
  <c r="B208" i="1"/>
  <c r="G208" i="1" s="1"/>
  <c r="I208" i="1" s="1"/>
  <c r="K208" i="1" s="1"/>
  <c r="S207" i="1"/>
  <c r="R207" i="1"/>
  <c r="B207" i="1"/>
  <c r="G207" i="1" s="1"/>
  <c r="I207" i="1" s="1"/>
  <c r="K207" i="1" s="1"/>
  <c r="S206" i="1"/>
  <c r="R206" i="1"/>
  <c r="G206" i="1"/>
  <c r="I206" i="1" s="1"/>
  <c r="K206" i="1" s="1"/>
  <c r="B206" i="1"/>
  <c r="S205" i="1"/>
  <c r="R205" i="1"/>
  <c r="B205" i="1"/>
  <c r="T204" i="1"/>
  <c r="R204" i="1"/>
  <c r="G204" i="1"/>
  <c r="I204" i="1" s="1"/>
  <c r="K204" i="1" s="1"/>
  <c r="S203" i="1"/>
  <c r="R203" i="1"/>
  <c r="B203" i="1"/>
  <c r="G203" i="1" s="1"/>
  <c r="I203" i="1" s="1"/>
  <c r="K203" i="1" s="1"/>
  <c r="S202" i="1"/>
  <c r="R202" i="1"/>
  <c r="G202" i="1"/>
  <c r="I202" i="1" s="1"/>
  <c r="B202" i="1"/>
  <c r="U201" i="1"/>
  <c r="U202" i="1" s="1"/>
  <c r="U203" i="1" s="1"/>
  <c r="T201" i="1"/>
  <c r="S201" i="1"/>
  <c r="R201" i="1"/>
  <c r="J201" i="1"/>
  <c r="M201" i="1" s="1"/>
  <c r="T200" i="1"/>
  <c r="S200" i="1"/>
  <c r="R200" i="1"/>
  <c r="T199" i="1"/>
  <c r="S199" i="1"/>
  <c r="R199" i="1"/>
  <c r="T198" i="1"/>
  <c r="S198" i="1"/>
  <c r="R198" i="1"/>
  <c r="T197" i="1"/>
  <c r="S197" i="1"/>
  <c r="G197" i="1"/>
  <c r="J197" i="1" s="1"/>
  <c r="K197" i="1" s="1"/>
  <c r="T196" i="1"/>
  <c r="S196" i="1"/>
  <c r="G196" i="1"/>
  <c r="J196" i="1" s="1"/>
  <c r="T195" i="1"/>
  <c r="R195" i="1"/>
  <c r="G195" i="1"/>
  <c r="I195" i="1" s="1"/>
  <c r="K195" i="1" s="1"/>
  <c r="T194" i="1"/>
  <c r="R194" i="1"/>
  <c r="G194" i="1"/>
  <c r="I194" i="1" s="1"/>
  <c r="K194" i="1" s="1"/>
  <c r="U193" i="1"/>
  <c r="U194" i="1" s="1"/>
  <c r="T193" i="1"/>
  <c r="S193" i="1"/>
  <c r="R193" i="1"/>
  <c r="T192" i="1"/>
  <c r="S192" i="1"/>
  <c r="G192" i="1"/>
  <c r="J192" i="1" s="1"/>
  <c r="K192" i="1" s="1"/>
  <c r="T191" i="1"/>
  <c r="S191" i="1"/>
  <c r="G191" i="1"/>
  <c r="J191" i="1" s="1"/>
  <c r="T190" i="1"/>
  <c r="R190" i="1"/>
  <c r="G190" i="1"/>
  <c r="I190" i="1" s="1"/>
  <c r="I189" i="1" s="1"/>
  <c r="U189" i="1"/>
  <c r="U190" i="1" s="1"/>
  <c r="U191" i="1" s="1"/>
  <c r="T189" i="1"/>
  <c r="S189" i="1"/>
  <c r="R189" i="1"/>
  <c r="T188" i="1"/>
  <c r="S188" i="1"/>
  <c r="G188" i="1"/>
  <c r="J188" i="1" s="1"/>
  <c r="K188" i="1" s="1"/>
  <c r="T187" i="1"/>
  <c r="S187" i="1"/>
  <c r="G187" i="1"/>
  <c r="J187" i="1" s="1"/>
  <c r="T186" i="1"/>
  <c r="R186" i="1"/>
  <c r="G186" i="1"/>
  <c r="I186" i="1" s="1"/>
  <c r="U185" i="1"/>
  <c r="U186" i="1" s="1"/>
  <c r="T185" i="1"/>
  <c r="S185" i="1"/>
  <c r="R185" i="1"/>
  <c r="T184" i="1"/>
  <c r="S184" i="1"/>
  <c r="G184" i="1"/>
  <c r="J184" i="1" s="1"/>
  <c r="K184" i="1" s="1"/>
  <c r="T183" i="1"/>
  <c r="S183" i="1"/>
  <c r="J183" i="1"/>
  <c r="G183" i="1"/>
  <c r="S182" i="1"/>
  <c r="R182" i="1"/>
  <c r="B182" i="1"/>
  <c r="U181" i="1"/>
  <c r="U182" i="1" s="1"/>
  <c r="T181" i="1"/>
  <c r="S181" i="1"/>
  <c r="R181" i="1"/>
  <c r="T180" i="1"/>
  <c r="S180" i="1"/>
  <c r="R180" i="1"/>
  <c r="T179" i="1"/>
  <c r="S179" i="1"/>
  <c r="R179" i="1"/>
  <c r="T178" i="1"/>
  <c r="S178" i="1"/>
  <c r="R178" i="1"/>
  <c r="T177" i="1"/>
  <c r="S177" i="1"/>
  <c r="G177" i="1"/>
  <c r="J177" i="1" s="1"/>
  <c r="K177" i="1" s="1"/>
  <c r="T176" i="1"/>
  <c r="S176" i="1"/>
  <c r="G176" i="1"/>
  <c r="J176" i="1" s="1"/>
  <c r="T175" i="1"/>
  <c r="S175" i="1"/>
  <c r="G175" i="1"/>
  <c r="I175" i="1" s="1"/>
  <c r="U174" i="1"/>
  <c r="U175" i="1" s="1"/>
  <c r="U176" i="1" s="1"/>
  <c r="U177" i="1" s="1"/>
  <c r="T174" i="1"/>
  <c r="S174" i="1"/>
  <c r="R174" i="1"/>
  <c r="T173" i="1"/>
  <c r="S173" i="1"/>
  <c r="R173" i="1"/>
  <c r="T172" i="1"/>
  <c r="S172" i="1"/>
  <c r="R172" i="1"/>
  <c r="T170" i="1"/>
  <c r="S170" i="1"/>
  <c r="G170" i="1"/>
  <c r="J170" i="1" s="1"/>
  <c r="T169" i="1"/>
  <c r="S169" i="1"/>
  <c r="G169" i="1"/>
  <c r="J169" i="1" s="1"/>
  <c r="K169" i="1" s="1"/>
  <c r="T168" i="1"/>
  <c r="R168" i="1"/>
  <c r="K168" i="1"/>
  <c r="G168" i="1"/>
  <c r="U167" i="1"/>
  <c r="U168" i="1" s="1"/>
  <c r="U169" i="1" s="1"/>
  <c r="U170" i="1" s="1"/>
  <c r="T167" i="1"/>
  <c r="S167" i="1"/>
  <c r="R167" i="1"/>
  <c r="I167" i="1"/>
  <c r="L167" i="1" s="1"/>
  <c r="T166" i="1"/>
  <c r="S166" i="1"/>
  <c r="J166" i="1"/>
  <c r="K166" i="1" s="1"/>
  <c r="G166" i="1"/>
  <c r="T165" i="1"/>
  <c r="S165" i="1"/>
  <c r="G165" i="1"/>
  <c r="J165" i="1" s="1"/>
  <c r="T164" i="1"/>
  <c r="R164" i="1"/>
  <c r="G164" i="1"/>
  <c r="I164" i="1" s="1"/>
  <c r="K164" i="1" s="1"/>
  <c r="U163" i="1"/>
  <c r="U164" i="1" s="1"/>
  <c r="T163" i="1"/>
  <c r="S163" i="1"/>
  <c r="R163" i="1"/>
  <c r="T162" i="1"/>
  <c r="S162" i="1"/>
  <c r="G162" i="1"/>
  <c r="J162" i="1" s="1"/>
  <c r="K162" i="1" s="1"/>
  <c r="T161" i="1"/>
  <c r="S161" i="1"/>
  <c r="G161" i="1"/>
  <c r="J161" i="1" s="1"/>
  <c r="T160" i="1"/>
  <c r="R160" i="1"/>
  <c r="G160" i="1"/>
  <c r="I160" i="1" s="1"/>
  <c r="K160" i="1" s="1"/>
  <c r="U159" i="1"/>
  <c r="U160" i="1" s="1"/>
  <c r="T159" i="1"/>
  <c r="S159" i="1"/>
  <c r="R159" i="1"/>
  <c r="T158" i="1"/>
  <c r="S158" i="1"/>
  <c r="G158" i="1"/>
  <c r="J158" i="1" s="1"/>
  <c r="K158" i="1" s="1"/>
  <c r="T157" i="1"/>
  <c r="S157" i="1"/>
  <c r="G157" i="1"/>
  <c r="J157" i="1" s="1"/>
  <c r="T156" i="1"/>
  <c r="R156" i="1"/>
  <c r="G156" i="1"/>
  <c r="I156" i="1" s="1"/>
  <c r="U155" i="1"/>
  <c r="U156" i="1" s="1"/>
  <c r="U157" i="1" s="1"/>
  <c r="T155" i="1"/>
  <c r="S155" i="1"/>
  <c r="R155" i="1"/>
  <c r="T154" i="1"/>
  <c r="S154" i="1"/>
  <c r="R154" i="1"/>
  <c r="T153" i="1"/>
  <c r="S153" i="1"/>
  <c r="R153" i="1"/>
  <c r="T152" i="1"/>
  <c r="S152" i="1"/>
  <c r="R152" i="1"/>
  <c r="U151" i="1"/>
  <c r="U152" i="1" s="1"/>
  <c r="U153" i="1" s="1"/>
  <c r="U154" i="1" s="1"/>
  <c r="T151" i="1"/>
  <c r="S151" i="1"/>
  <c r="N151" i="1"/>
  <c r="M151" i="1"/>
  <c r="L151" i="1"/>
  <c r="K151" i="1"/>
  <c r="G151" i="1"/>
  <c r="T150" i="1"/>
  <c r="S150" i="1"/>
  <c r="R150" i="1"/>
  <c r="U149" i="1"/>
  <c r="U150" i="1" s="1"/>
  <c r="T149" i="1"/>
  <c r="S149" i="1"/>
  <c r="M149" i="1"/>
  <c r="L149" i="1"/>
  <c r="N149" i="1" s="1"/>
  <c r="K149" i="1"/>
  <c r="G149" i="1"/>
  <c r="T148" i="1"/>
  <c r="S148" i="1"/>
  <c r="R148" i="1"/>
  <c r="T147" i="1"/>
  <c r="S147" i="1"/>
  <c r="R147" i="1"/>
  <c r="T144" i="1"/>
  <c r="S144" i="1"/>
  <c r="R144" i="1"/>
  <c r="T143" i="1"/>
  <c r="S143" i="1"/>
  <c r="G143" i="1"/>
  <c r="J143" i="1" s="1"/>
  <c r="K143" i="1" s="1"/>
  <c r="T142" i="1"/>
  <c r="S142" i="1"/>
  <c r="G142" i="1"/>
  <c r="J142" i="1" s="1"/>
  <c r="U141" i="1"/>
  <c r="U142" i="1" s="1"/>
  <c r="L141" i="1"/>
  <c r="I141" i="1"/>
  <c r="H141" i="1"/>
  <c r="T140" i="1"/>
  <c r="S140" i="1"/>
  <c r="G140" i="1"/>
  <c r="I140" i="1" s="1"/>
  <c r="K140" i="1" s="1"/>
  <c r="S139" i="1"/>
  <c r="R139" i="1"/>
  <c r="G139" i="1"/>
  <c r="I139" i="1" s="1"/>
  <c r="B139" i="1"/>
  <c r="U138" i="1"/>
  <c r="U139" i="1" s="1"/>
  <c r="T138" i="1"/>
  <c r="S138" i="1"/>
  <c r="R138" i="1"/>
  <c r="M138" i="1"/>
  <c r="J138" i="1"/>
  <c r="T137" i="1"/>
  <c r="S137" i="1"/>
  <c r="G137" i="1"/>
  <c r="I137" i="1" s="1"/>
  <c r="K137" i="1" s="1"/>
  <c r="S136" i="1"/>
  <c r="R136" i="1"/>
  <c r="B136" i="1"/>
  <c r="G136" i="1" s="1"/>
  <c r="I136" i="1" s="1"/>
  <c r="U135" i="1"/>
  <c r="U136" i="1" s="1"/>
  <c r="U137" i="1" s="1"/>
  <c r="R137" i="1" s="1"/>
  <c r="T135" i="1"/>
  <c r="S135" i="1"/>
  <c r="R135" i="1"/>
  <c r="J135" i="1"/>
  <c r="M135" i="1" s="1"/>
  <c r="T134" i="1"/>
  <c r="S134" i="1"/>
  <c r="G134" i="1"/>
  <c r="J134" i="1" s="1"/>
  <c r="T133" i="1"/>
  <c r="S133" i="1"/>
  <c r="K133" i="1"/>
  <c r="G133" i="1"/>
  <c r="J133" i="1" s="1"/>
  <c r="I132" i="1"/>
  <c r="H132" i="1"/>
  <c r="T131" i="1"/>
  <c r="S131" i="1"/>
  <c r="G131" i="1"/>
  <c r="I131" i="1" s="1"/>
  <c r="K131" i="1" s="1"/>
  <c r="S130" i="1"/>
  <c r="R130" i="1"/>
  <c r="U129" i="1"/>
  <c r="U130" i="1" s="1"/>
  <c r="U131" i="1" s="1"/>
  <c r="T129" i="1"/>
  <c r="S129" i="1"/>
  <c r="R129" i="1"/>
  <c r="M129" i="1"/>
  <c r="J129" i="1"/>
  <c r="T128" i="1"/>
  <c r="S128" i="1"/>
  <c r="G128" i="1"/>
  <c r="I128" i="1" s="1"/>
  <c r="K128" i="1" s="1"/>
  <c r="S127" i="1"/>
  <c r="R127" i="1"/>
  <c r="U126" i="1"/>
  <c r="U127" i="1" s="1"/>
  <c r="U128" i="1" s="1"/>
  <c r="T126" i="1"/>
  <c r="S126" i="1"/>
  <c r="R126" i="1"/>
  <c r="M126" i="1"/>
  <c r="J126" i="1"/>
  <c r="T125" i="1"/>
  <c r="S125" i="1"/>
  <c r="G125" i="1"/>
  <c r="I125" i="1" s="1"/>
  <c r="K125" i="1" s="1"/>
  <c r="S124" i="1"/>
  <c r="R124" i="1"/>
  <c r="B124" i="1"/>
  <c r="U123" i="1"/>
  <c r="U124" i="1" s="1"/>
  <c r="T123" i="1"/>
  <c r="S123" i="1"/>
  <c r="R123" i="1"/>
  <c r="M123" i="1"/>
  <c r="J123" i="1"/>
  <c r="T122" i="1"/>
  <c r="S122" i="1"/>
  <c r="G122" i="1"/>
  <c r="J122" i="1" s="1"/>
  <c r="K122" i="1" s="1"/>
  <c r="T121" i="1"/>
  <c r="S121" i="1"/>
  <c r="G121" i="1"/>
  <c r="J121" i="1" s="1"/>
  <c r="U120" i="1"/>
  <c r="U121" i="1" s="1"/>
  <c r="U122" i="1" s="1"/>
  <c r="L120" i="1"/>
  <c r="I120" i="1"/>
  <c r="T119" i="1"/>
  <c r="S119" i="1"/>
  <c r="G119" i="1"/>
  <c r="I119" i="1" s="1"/>
  <c r="K119" i="1" s="1"/>
  <c r="S118" i="1"/>
  <c r="R118" i="1"/>
  <c r="G118" i="1"/>
  <c r="I118" i="1" s="1"/>
  <c r="K118" i="1" s="1"/>
  <c r="B118" i="1"/>
  <c r="S117" i="1"/>
  <c r="R117" i="1"/>
  <c r="B117" i="1"/>
  <c r="G117" i="1" s="1"/>
  <c r="I117" i="1" s="1"/>
  <c r="U116" i="1"/>
  <c r="U117" i="1" s="1"/>
  <c r="U118" i="1" s="1"/>
  <c r="T116" i="1"/>
  <c r="S116" i="1"/>
  <c r="R116" i="1"/>
  <c r="J116" i="1"/>
  <c r="M116" i="1" s="1"/>
  <c r="T115" i="1"/>
  <c r="S115" i="1"/>
  <c r="G115" i="1"/>
  <c r="J115" i="1" s="1"/>
  <c r="K115" i="1" s="1"/>
  <c r="T114" i="1"/>
  <c r="S114" i="1"/>
  <c r="G114" i="1"/>
  <c r="J114" i="1" s="1"/>
  <c r="U113" i="1"/>
  <c r="U114" i="1" s="1"/>
  <c r="U115" i="1" s="1"/>
  <c r="I113" i="1"/>
  <c r="L113" i="1" s="1"/>
  <c r="T112" i="1"/>
  <c r="S112" i="1"/>
  <c r="G112" i="1"/>
  <c r="I112" i="1" s="1"/>
  <c r="K112" i="1" s="1"/>
  <c r="S111" i="1"/>
  <c r="R111" i="1"/>
  <c r="I111" i="1"/>
  <c r="K111" i="1" s="1"/>
  <c r="B111" i="1"/>
  <c r="G111" i="1" s="1"/>
  <c r="S110" i="1"/>
  <c r="R110" i="1"/>
  <c r="K110" i="1"/>
  <c r="G110" i="1"/>
  <c r="I110" i="1" s="1"/>
  <c r="B110" i="1"/>
  <c r="U109" i="1"/>
  <c r="U110" i="1" s="1"/>
  <c r="U111" i="1" s="1"/>
  <c r="T109" i="1"/>
  <c r="S109" i="1"/>
  <c r="R109" i="1"/>
  <c r="M109" i="1"/>
  <c r="J109" i="1"/>
  <c r="T108" i="1"/>
  <c r="S108" i="1"/>
  <c r="G108" i="1"/>
  <c r="J108" i="1" s="1"/>
  <c r="K108" i="1" s="1"/>
  <c r="T107" i="1"/>
  <c r="S107" i="1"/>
  <c r="G107" i="1"/>
  <c r="J107" i="1" s="1"/>
  <c r="U106" i="1"/>
  <c r="U107" i="1" s="1"/>
  <c r="U108" i="1" s="1"/>
  <c r="I106" i="1"/>
  <c r="L106" i="1" s="1"/>
  <c r="T105" i="1"/>
  <c r="S105" i="1"/>
  <c r="G105" i="1"/>
  <c r="I105" i="1" s="1"/>
  <c r="K105" i="1" s="1"/>
  <c r="S104" i="1"/>
  <c r="R104" i="1"/>
  <c r="B104" i="1"/>
  <c r="G104" i="1" s="1"/>
  <c r="I104" i="1" s="1"/>
  <c r="K104" i="1" s="1"/>
  <c r="S103" i="1"/>
  <c r="R103" i="1"/>
  <c r="G103" i="1"/>
  <c r="I103" i="1" s="1"/>
  <c r="K103" i="1" s="1"/>
  <c r="B103" i="1"/>
  <c r="S102" i="1"/>
  <c r="R102" i="1"/>
  <c r="B102" i="1"/>
  <c r="G102" i="1" s="1"/>
  <c r="I102" i="1" s="1"/>
  <c r="K102" i="1" s="1"/>
  <c r="S101" i="1"/>
  <c r="R101" i="1"/>
  <c r="G101" i="1"/>
  <c r="I101" i="1" s="1"/>
  <c r="K101" i="1" s="1"/>
  <c r="T100" i="1"/>
  <c r="R100" i="1"/>
  <c r="G100" i="1"/>
  <c r="I100" i="1" s="1"/>
  <c r="U99" i="1"/>
  <c r="U100" i="1" s="1"/>
  <c r="T99" i="1"/>
  <c r="S99" i="1"/>
  <c r="R99" i="1"/>
  <c r="J99" i="1"/>
  <c r="M99" i="1" s="1"/>
  <c r="T98" i="1"/>
  <c r="S98" i="1"/>
  <c r="G98" i="1"/>
  <c r="J98" i="1" s="1"/>
  <c r="K98" i="1" s="1"/>
  <c r="T97" i="1"/>
  <c r="S97" i="1"/>
  <c r="G97" i="1"/>
  <c r="J97" i="1" s="1"/>
  <c r="U96" i="1"/>
  <c r="U97" i="1" s="1"/>
  <c r="U98" i="1" s="1"/>
  <c r="I96" i="1"/>
  <c r="L96" i="1" s="1"/>
  <c r="T95" i="1"/>
  <c r="S95" i="1"/>
  <c r="G95" i="1"/>
  <c r="I95" i="1" s="1"/>
  <c r="K95" i="1" s="1"/>
  <c r="S94" i="1"/>
  <c r="R94" i="1"/>
  <c r="G94" i="1"/>
  <c r="I94" i="1" s="1"/>
  <c r="K94" i="1" s="1"/>
  <c r="B94" i="1"/>
  <c r="S93" i="1"/>
  <c r="R93" i="1"/>
  <c r="B93" i="1"/>
  <c r="G93" i="1" s="1"/>
  <c r="I93" i="1" s="1"/>
  <c r="K93" i="1" s="1"/>
  <c r="S92" i="1"/>
  <c r="R92" i="1"/>
  <c r="B92" i="1"/>
  <c r="G92" i="1" s="1"/>
  <c r="I92" i="1" s="1"/>
  <c r="K92" i="1" s="1"/>
  <c r="S91" i="1"/>
  <c r="R91" i="1"/>
  <c r="B91" i="1"/>
  <c r="T90" i="1"/>
  <c r="R90" i="1"/>
  <c r="G90" i="1"/>
  <c r="I90" i="1" s="1"/>
  <c r="K90" i="1" s="1"/>
  <c r="U89" i="1"/>
  <c r="U90" i="1" s="1"/>
  <c r="T89" i="1"/>
  <c r="S89" i="1"/>
  <c r="R89" i="1"/>
  <c r="M89" i="1"/>
  <c r="J89" i="1"/>
  <c r="T88" i="1"/>
  <c r="S88" i="1"/>
  <c r="G88" i="1"/>
  <c r="J88" i="1" s="1"/>
  <c r="K88" i="1" s="1"/>
  <c r="T87" i="1"/>
  <c r="S87" i="1"/>
  <c r="G87" i="1"/>
  <c r="J87" i="1" s="1"/>
  <c r="U86" i="1"/>
  <c r="U87" i="1" s="1"/>
  <c r="L86" i="1"/>
  <c r="I86" i="1"/>
  <c r="S85" i="1"/>
  <c r="R85" i="1"/>
  <c r="G85" i="1"/>
  <c r="I85" i="1" s="1"/>
  <c r="K85" i="1" s="1"/>
  <c r="B85" i="1"/>
  <c r="S84" i="1"/>
  <c r="R84" i="1"/>
  <c r="B84" i="1"/>
  <c r="G84" i="1" s="1"/>
  <c r="I84" i="1" s="1"/>
  <c r="K84" i="1" s="1"/>
  <c r="S83" i="1"/>
  <c r="R83" i="1"/>
  <c r="B83" i="1"/>
  <c r="G83" i="1" s="1"/>
  <c r="I83" i="1" s="1"/>
  <c r="K83" i="1" s="1"/>
  <c r="S82" i="1"/>
  <c r="R82" i="1"/>
  <c r="G82" i="1"/>
  <c r="I82" i="1" s="1"/>
  <c r="K82" i="1" s="1"/>
  <c r="B82" i="1"/>
  <c r="S81" i="1"/>
  <c r="R81" i="1"/>
  <c r="B81" i="1"/>
  <c r="G81" i="1" s="1"/>
  <c r="I81" i="1" s="1"/>
  <c r="K81" i="1" s="1"/>
  <c r="T80" i="1"/>
  <c r="R80" i="1"/>
  <c r="G80" i="1"/>
  <c r="I80" i="1" s="1"/>
  <c r="K80" i="1" s="1"/>
  <c r="S79" i="1"/>
  <c r="R79" i="1"/>
  <c r="B79" i="1"/>
  <c r="S78" i="1"/>
  <c r="R78" i="1"/>
  <c r="B78" i="1"/>
  <c r="G78" i="1" s="1"/>
  <c r="I78" i="1" s="1"/>
  <c r="U77" i="1"/>
  <c r="U78" i="1" s="1"/>
  <c r="U79" i="1" s="1"/>
  <c r="T77" i="1"/>
  <c r="S77" i="1"/>
  <c r="R77" i="1"/>
  <c r="J77" i="1"/>
  <c r="M77" i="1" s="1"/>
  <c r="T76" i="1"/>
  <c r="S76" i="1"/>
  <c r="R76" i="1"/>
  <c r="T75" i="1"/>
  <c r="S75" i="1"/>
  <c r="R75" i="1"/>
  <c r="T74" i="1"/>
  <c r="S74" i="1"/>
  <c r="R74" i="1"/>
  <c r="T73" i="1"/>
  <c r="S73" i="1"/>
  <c r="G73" i="1"/>
  <c r="J73" i="1" s="1"/>
  <c r="K73" i="1" s="1"/>
  <c r="T72" i="1"/>
  <c r="S72" i="1"/>
  <c r="J72" i="1"/>
  <c r="G72" i="1"/>
  <c r="T71" i="1"/>
  <c r="R71" i="1"/>
  <c r="G71" i="1"/>
  <c r="I71" i="1" s="1"/>
  <c r="K71" i="1" s="1"/>
  <c r="T70" i="1"/>
  <c r="R70" i="1"/>
  <c r="G70" i="1"/>
  <c r="I70" i="1" s="1"/>
  <c r="K70" i="1" s="1"/>
  <c r="U69" i="1"/>
  <c r="U70" i="1" s="1"/>
  <c r="U71" i="1" s="1"/>
  <c r="T69" i="1"/>
  <c r="S69" i="1"/>
  <c r="R69" i="1"/>
  <c r="T68" i="1"/>
  <c r="S68" i="1"/>
  <c r="J68" i="1"/>
  <c r="K68" i="1" s="1"/>
  <c r="G68" i="1"/>
  <c r="T67" i="1"/>
  <c r="S67" i="1"/>
  <c r="G67" i="1"/>
  <c r="J67" i="1" s="1"/>
  <c r="J65" i="1" s="1"/>
  <c r="M65" i="1" s="1"/>
  <c r="T66" i="1"/>
  <c r="R66" i="1"/>
  <c r="G66" i="1"/>
  <c r="I66" i="1" s="1"/>
  <c r="K66" i="1" s="1"/>
  <c r="U65" i="1"/>
  <c r="U66" i="1" s="1"/>
  <c r="T65" i="1"/>
  <c r="S65" i="1"/>
  <c r="R65" i="1"/>
  <c r="T64" i="1"/>
  <c r="S64" i="1"/>
  <c r="G64" i="1"/>
  <c r="J64" i="1" s="1"/>
  <c r="K64" i="1" s="1"/>
  <c r="T63" i="1"/>
  <c r="S63" i="1"/>
  <c r="G63" i="1"/>
  <c r="J63" i="1" s="1"/>
  <c r="T62" i="1"/>
  <c r="R62" i="1"/>
  <c r="G62" i="1"/>
  <c r="I62" i="1" s="1"/>
  <c r="K62" i="1" s="1"/>
  <c r="U61" i="1"/>
  <c r="U62" i="1" s="1"/>
  <c r="U63" i="1" s="1"/>
  <c r="T61" i="1"/>
  <c r="S61" i="1"/>
  <c r="R61" i="1"/>
  <c r="T60" i="1"/>
  <c r="S60" i="1"/>
  <c r="G60" i="1"/>
  <c r="J60" i="1" s="1"/>
  <c r="K60" i="1" s="1"/>
  <c r="T59" i="1"/>
  <c r="S59" i="1"/>
  <c r="G59" i="1"/>
  <c r="J59" i="1" s="1"/>
  <c r="S58" i="1"/>
  <c r="R58" i="1"/>
  <c r="B58" i="1"/>
  <c r="U57" i="1"/>
  <c r="U58" i="1" s="1"/>
  <c r="T57" i="1"/>
  <c r="S57" i="1"/>
  <c r="R57" i="1"/>
  <c r="T56" i="1"/>
  <c r="S56" i="1"/>
  <c r="R56" i="1"/>
  <c r="T55" i="1"/>
  <c r="S55" i="1"/>
  <c r="R55" i="1"/>
  <c r="T54" i="1"/>
  <c r="S54" i="1"/>
  <c r="R54" i="1"/>
  <c r="T53" i="1"/>
  <c r="S53" i="1"/>
  <c r="G53" i="1"/>
  <c r="J53" i="1" s="1"/>
  <c r="K53" i="1" s="1"/>
  <c r="T52" i="1"/>
  <c r="S52" i="1"/>
  <c r="G52" i="1"/>
  <c r="J52" i="1" s="1"/>
  <c r="S51" i="1"/>
  <c r="R51" i="1"/>
  <c r="B51" i="1"/>
  <c r="U50" i="1"/>
  <c r="U51" i="1" s="1"/>
  <c r="U52" i="1" s="1"/>
  <c r="T50" i="1"/>
  <c r="S50" i="1"/>
  <c r="R50" i="1"/>
  <c r="T49" i="1"/>
  <c r="S49" i="1"/>
  <c r="G49" i="1"/>
  <c r="J49" i="1" s="1"/>
  <c r="K49" i="1" s="1"/>
  <c r="T48" i="1"/>
  <c r="S48" i="1"/>
  <c r="G48" i="1"/>
  <c r="J48" i="1" s="1"/>
  <c r="T47" i="1"/>
  <c r="S47" i="1"/>
  <c r="G47" i="1"/>
  <c r="I47" i="1" s="1"/>
  <c r="U46" i="1"/>
  <c r="U47" i="1" s="1"/>
  <c r="T46" i="1"/>
  <c r="S46" i="1"/>
  <c r="R46" i="1"/>
  <c r="T45" i="1"/>
  <c r="S45" i="1"/>
  <c r="R45" i="1"/>
  <c r="T44" i="1"/>
  <c r="S44" i="1"/>
  <c r="R44" i="1"/>
  <c r="T42" i="1"/>
  <c r="S42" i="1"/>
  <c r="G42" i="1"/>
  <c r="J42" i="1" s="1"/>
  <c r="K42" i="1" s="1"/>
  <c r="T41" i="1"/>
  <c r="S41" i="1"/>
  <c r="G41" i="1"/>
  <c r="J41" i="1" s="1"/>
  <c r="K41" i="1" s="1"/>
  <c r="U40" i="1"/>
  <c r="U41" i="1" s="1"/>
  <c r="T40" i="1"/>
  <c r="R40" i="1"/>
  <c r="K40" i="1"/>
  <c r="G40" i="1"/>
  <c r="U39" i="1"/>
  <c r="T39" i="1"/>
  <c r="S39" i="1"/>
  <c r="R39" i="1"/>
  <c r="L39" i="1"/>
  <c r="I39" i="1"/>
  <c r="T38" i="1"/>
  <c r="S38" i="1"/>
  <c r="G38" i="1"/>
  <c r="J38" i="1" s="1"/>
  <c r="T37" i="1"/>
  <c r="S37" i="1"/>
  <c r="J37" i="1"/>
  <c r="K37" i="1" s="1"/>
  <c r="G37" i="1"/>
  <c r="T36" i="1"/>
  <c r="R36" i="1"/>
  <c r="G36" i="1"/>
  <c r="I36" i="1" s="1"/>
  <c r="U35" i="1"/>
  <c r="U36" i="1" s="1"/>
  <c r="T35" i="1"/>
  <c r="S35" i="1"/>
  <c r="R35" i="1"/>
  <c r="T34" i="1"/>
  <c r="S34" i="1"/>
  <c r="G34" i="1"/>
  <c r="J34" i="1" s="1"/>
  <c r="K34" i="1" s="1"/>
  <c r="T33" i="1"/>
  <c r="S33" i="1"/>
  <c r="G33" i="1"/>
  <c r="J33" i="1" s="1"/>
  <c r="T32" i="1"/>
  <c r="R32" i="1"/>
  <c r="G32" i="1"/>
  <c r="I32" i="1" s="1"/>
  <c r="U31" i="1"/>
  <c r="U32" i="1" s="1"/>
  <c r="T31" i="1"/>
  <c r="S31" i="1"/>
  <c r="R31" i="1"/>
  <c r="T30" i="1"/>
  <c r="S30" i="1"/>
  <c r="G30" i="1"/>
  <c r="J30" i="1" s="1"/>
  <c r="K30" i="1" s="1"/>
  <c r="T29" i="1"/>
  <c r="S29" i="1"/>
  <c r="G29" i="1"/>
  <c r="J29" i="1" s="1"/>
  <c r="U28" i="1"/>
  <c r="U29" i="1" s="1"/>
  <c r="T28" i="1"/>
  <c r="R28" i="1"/>
  <c r="G28" i="1"/>
  <c r="I28" i="1" s="1"/>
  <c r="U27" i="1"/>
  <c r="T27" i="1"/>
  <c r="S27" i="1"/>
  <c r="R27" i="1"/>
  <c r="T26" i="1"/>
  <c r="S26" i="1"/>
  <c r="R26" i="1"/>
  <c r="T25" i="1"/>
  <c r="S25" i="1"/>
  <c r="R25" i="1"/>
  <c r="T24" i="1"/>
  <c r="S24" i="1"/>
  <c r="R24" i="1"/>
  <c r="U23" i="1"/>
  <c r="U24" i="1" s="1"/>
  <c r="U25" i="1" s="1"/>
  <c r="U26" i="1" s="1"/>
  <c r="T23" i="1"/>
  <c r="S23" i="1"/>
  <c r="L23" i="1"/>
  <c r="G23" i="1"/>
  <c r="J23" i="1" s="1"/>
  <c r="T22" i="1"/>
  <c r="S22" i="1"/>
  <c r="R22" i="1"/>
  <c r="U21" i="1"/>
  <c r="U22" i="1" s="1"/>
  <c r="T21" i="1"/>
  <c r="S21" i="1"/>
  <c r="L21" i="1"/>
  <c r="G21" i="1"/>
  <c r="J21" i="1" s="1"/>
  <c r="T20" i="1"/>
  <c r="S20" i="1"/>
  <c r="R20" i="1"/>
  <c r="T19" i="1"/>
  <c r="S19" i="1"/>
  <c r="G19" i="1"/>
  <c r="J19" i="1" s="1"/>
  <c r="U18" i="1"/>
  <c r="U19" i="1" s="1"/>
  <c r="T18" i="1"/>
  <c r="S18" i="1"/>
  <c r="R18" i="1"/>
  <c r="I18" i="1"/>
  <c r="L18" i="1" s="1"/>
  <c r="T16" i="1"/>
  <c r="S16" i="1"/>
  <c r="G16" i="1"/>
  <c r="J16" i="1" s="1"/>
  <c r="K16" i="1" s="1"/>
  <c r="T15" i="1"/>
  <c r="S15" i="1"/>
  <c r="G15" i="1"/>
  <c r="J15" i="1" s="1"/>
  <c r="U14" i="1"/>
  <c r="U15" i="1" s="1"/>
  <c r="T14" i="1"/>
  <c r="S14" i="1"/>
  <c r="R14" i="1"/>
  <c r="I14" i="1"/>
  <c r="L14" i="1" s="1"/>
  <c r="T13" i="1"/>
  <c r="S13" i="1"/>
  <c r="R13" i="1"/>
  <c r="T12" i="1"/>
  <c r="S12" i="1"/>
  <c r="R12" i="1"/>
  <c r="U9" i="1"/>
  <c r="U10" i="1" s="1"/>
  <c r="U11" i="1" s="1"/>
  <c r="U12" i="1" s="1"/>
  <c r="U13" i="1" s="1"/>
  <c r="T9" i="1"/>
  <c r="S9" i="1"/>
  <c r="R9" i="1"/>
  <c r="P4" i="1"/>
  <c r="M68" i="7" l="1"/>
  <c r="L68" i="7" s="1"/>
  <c r="G53" i="7"/>
  <c r="F53" i="7" s="1"/>
  <c r="I65" i="7"/>
  <c r="J13" i="7"/>
  <c r="G65" i="7"/>
  <c r="F65" i="7" s="1"/>
  <c r="J49" i="7"/>
  <c r="C49" i="7"/>
  <c r="I50" i="7"/>
  <c r="M24" i="7"/>
  <c r="G23" i="7"/>
  <c r="F23" i="7" s="1"/>
  <c r="G18" i="7"/>
  <c r="F18" i="7" s="1"/>
  <c r="G60" i="7"/>
  <c r="F60" i="7" s="1"/>
  <c r="G13" i="7"/>
  <c r="F13" i="7" s="1"/>
  <c r="M51" i="7"/>
  <c r="G50" i="7"/>
  <c r="G26" i="7"/>
  <c r="F26" i="7" s="1"/>
  <c r="M48" i="7"/>
  <c r="L48" i="7" s="1"/>
  <c r="G31" i="7"/>
  <c r="L47" i="7"/>
  <c r="M31" i="7"/>
  <c r="L31" i="7" s="1"/>
  <c r="M66" i="7"/>
  <c r="C11" i="7"/>
  <c r="I11" i="7"/>
  <c r="M61" i="7"/>
  <c r="M59" i="7"/>
  <c r="M54" i="7"/>
  <c r="M32" i="7"/>
  <c r="L32" i="7" s="1"/>
  <c r="M14" i="7"/>
  <c r="I13" i="7"/>
  <c r="R228" i="1"/>
  <c r="K67" i="1"/>
  <c r="K209" i="1"/>
  <c r="J132" i="1"/>
  <c r="J232" i="1"/>
  <c r="K97" i="1"/>
  <c r="J96" i="1"/>
  <c r="M96" i="1" s="1"/>
  <c r="J46" i="1"/>
  <c r="M46" i="1" s="1"/>
  <c r="K48" i="1"/>
  <c r="K63" i="1"/>
  <c r="J61" i="1"/>
  <c r="M61" i="1" s="1"/>
  <c r="I27" i="1"/>
  <c r="L27" i="1" s="1"/>
  <c r="N27" i="1" s="1"/>
  <c r="K28" i="1"/>
  <c r="I185" i="1"/>
  <c r="L185" i="1" s="1"/>
  <c r="K186" i="1"/>
  <c r="J163" i="1"/>
  <c r="M163" i="1" s="1"/>
  <c r="K165" i="1"/>
  <c r="J174" i="1"/>
  <c r="M174" i="1" s="1"/>
  <c r="K176" i="1"/>
  <c r="M23" i="1"/>
  <c r="N23" i="1" s="1"/>
  <c r="K23" i="1"/>
  <c r="N96" i="1"/>
  <c r="J185" i="1"/>
  <c r="M185" i="1" s="1"/>
  <c r="N185" i="1" s="1"/>
  <c r="J189" i="1"/>
  <c r="M189" i="1" s="1"/>
  <c r="K235" i="1"/>
  <c r="T110" i="1"/>
  <c r="J181" i="1"/>
  <c r="M181" i="1" s="1"/>
  <c r="K183" i="1"/>
  <c r="M27" i="7"/>
  <c r="M16" i="7"/>
  <c r="L16" i="7" s="1"/>
  <c r="M20" i="7"/>
  <c r="L20" i="7" s="1"/>
  <c r="M19" i="7"/>
  <c r="K15" i="1"/>
  <c r="J14" i="1"/>
  <c r="M14" i="1" s="1"/>
  <c r="K36" i="1"/>
  <c r="I35" i="1"/>
  <c r="U53" i="1"/>
  <c r="U67" i="1"/>
  <c r="J50" i="1"/>
  <c r="M50" i="1" s="1"/>
  <c r="K52" i="1"/>
  <c r="K78" i="1"/>
  <c r="U16" i="1"/>
  <c r="J167" i="1"/>
  <c r="M167" i="1" s="1"/>
  <c r="N167" i="1" s="1"/>
  <c r="K170" i="1"/>
  <c r="K117" i="1"/>
  <c r="I116" i="1"/>
  <c r="L116" i="1" s="1"/>
  <c r="N116" i="1" s="1"/>
  <c r="O229" i="1"/>
  <c r="P229" i="1" s="1"/>
  <c r="T111" i="1"/>
  <c r="U112" i="1"/>
  <c r="R112" i="1" s="1"/>
  <c r="J113" i="1"/>
  <c r="M113" i="1" s="1"/>
  <c r="N113" i="1" s="1"/>
  <c r="K114" i="1"/>
  <c r="K156" i="1"/>
  <c r="I155" i="1"/>
  <c r="K139" i="1"/>
  <c r="K138" i="1" s="1"/>
  <c r="I138" i="1"/>
  <c r="L138" i="1" s="1"/>
  <c r="N138" i="1" s="1"/>
  <c r="U178" i="1"/>
  <c r="U179" i="1" s="1"/>
  <c r="U180" i="1" s="1"/>
  <c r="I46" i="1"/>
  <c r="K47" i="1"/>
  <c r="L189" i="1"/>
  <c r="J159" i="1"/>
  <c r="M159" i="1" s="1"/>
  <c r="K161" i="1"/>
  <c r="J35" i="1"/>
  <c r="M35" i="1" s="1"/>
  <c r="K38" i="1"/>
  <c r="T118" i="1"/>
  <c r="U119" i="1"/>
  <c r="R119" i="1" s="1"/>
  <c r="T213" i="1"/>
  <c r="U214" i="1"/>
  <c r="U183" i="1"/>
  <c r="K213" i="1"/>
  <c r="K212" i="1" s="1"/>
  <c r="I212" i="1"/>
  <c r="L212" i="1" s="1"/>
  <c r="N212" i="1" s="1"/>
  <c r="K33" i="1"/>
  <c r="J31" i="1"/>
  <c r="M31" i="1" s="1"/>
  <c r="J57" i="1"/>
  <c r="M57" i="1" s="1"/>
  <c r="K59" i="1"/>
  <c r="U20" i="1"/>
  <c r="U187" i="1"/>
  <c r="U33" i="1"/>
  <c r="K21" i="1"/>
  <c r="M21" i="1"/>
  <c r="N21" i="1" s="1"/>
  <c r="U30" i="1"/>
  <c r="K32" i="1"/>
  <c r="I31" i="1"/>
  <c r="U42" i="1"/>
  <c r="U59" i="1"/>
  <c r="U64" i="1"/>
  <c r="U88" i="1"/>
  <c r="J106" i="1"/>
  <c r="M106" i="1" s="1"/>
  <c r="N106" i="1" s="1"/>
  <c r="K107" i="1"/>
  <c r="U218" i="1"/>
  <c r="U240" i="1"/>
  <c r="U48" i="1"/>
  <c r="N14" i="1"/>
  <c r="J27" i="1"/>
  <c r="M27" i="1" s="1"/>
  <c r="K29" i="1"/>
  <c r="J86" i="1"/>
  <c r="M86" i="1" s="1"/>
  <c r="N86" i="1" s="1"/>
  <c r="K87" i="1"/>
  <c r="K86" i="1" s="1"/>
  <c r="U91" i="1"/>
  <c r="S90" i="1"/>
  <c r="K96" i="1"/>
  <c r="U101" i="1"/>
  <c r="K121" i="1"/>
  <c r="K120" i="1" s="1"/>
  <c r="J120" i="1"/>
  <c r="M120" i="1" s="1"/>
  <c r="K136" i="1"/>
  <c r="K135" i="1" s="1"/>
  <c r="I135" i="1"/>
  <c r="L135" i="1" s="1"/>
  <c r="N135" i="1" s="1"/>
  <c r="U143" i="1"/>
  <c r="U125" i="1"/>
  <c r="R125" i="1" s="1"/>
  <c r="K19" i="1"/>
  <c r="J18" i="1"/>
  <c r="M18" i="1" s="1"/>
  <c r="N18" i="1" s="1"/>
  <c r="U37" i="1"/>
  <c r="K100" i="1"/>
  <c r="S100" i="1" s="1"/>
  <c r="I99" i="1"/>
  <c r="L99" i="1" s="1"/>
  <c r="N99" i="1" s="1"/>
  <c r="U221" i="1"/>
  <c r="K191" i="1"/>
  <c r="J39" i="1"/>
  <c r="G79" i="1"/>
  <c r="I79" i="1" s="1"/>
  <c r="K79" i="1" s="1"/>
  <c r="T79" i="1" s="1"/>
  <c r="U80" i="1"/>
  <c r="K109" i="1"/>
  <c r="R128" i="1"/>
  <c r="U192" i="1"/>
  <c r="G205" i="1"/>
  <c r="I205" i="1" s="1"/>
  <c r="K205" i="1" s="1"/>
  <c r="U225" i="1"/>
  <c r="K134" i="1"/>
  <c r="K132" i="1" s="1"/>
  <c r="U165" i="1"/>
  <c r="U231" i="1"/>
  <c r="R231" i="1" s="1"/>
  <c r="K14" i="1"/>
  <c r="T139" i="1"/>
  <c r="U140" i="1"/>
  <c r="R140" i="1" s="1"/>
  <c r="K196" i="1"/>
  <c r="J193" i="1"/>
  <c r="M193" i="1" s="1"/>
  <c r="J216" i="1"/>
  <c r="M216" i="1" s="1"/>
  <c r="N216" i="1" s="1"/>
  <c r="K217" i="1"/>
  <c r="K216" i="1" s="1"/>
  <c r="J223" i="1"/>
  <c r="M223" i="1" s="1"/>
  <c r="N223" i="1" s="1"/>
  <c r="K224" i="1"/>
  <c r="K223" i="1" s="1"/>
  <c r="K230" i="1"/>
  <c r="K229" i="1" s="1"/>
  <c r="K233" i="1"/>
  <c r="K232" i="1" s="1"/>
  <c r="M238" i="1"/>
  <c r="N238" i="1" s="1"/>
  <c r="I65" i="1"/>
  <c r="I159" i="1"/>
  <c r="U161" i="1"/>
  <c r="I163" i="1"/>
  <c r="U132" i="1"/>
  <c r="U133" i="1" s="1"/>
  <c r="M132" i="1"/>
  <c r="U72" i="1"/>
  <c r="L132" i="1"/>
  <c r="J141" i="1"/>
  <c r="M141" i="1" s="1"/>
  <c r="N141" i="1" s="1"/>
  <c r="K142" i="1"/>
  <c r="K141" i="1" s="1"/>
  <c r="U158" i="1"/>
  <c r="U204" i="1"/>
  <c r="T203" i="1"/>
  <c r="N20" i="2"/>
  <c r="G127" i="1"/>
  <c r="I127" i="1" s="1"/>
  <c r="N120" i="1"/>
  <c r="J155" i="1"/>
  <c r="M155" i="1" s="1"/>
  <c r="K175" i="1"/>
  <c r="I174" i="1"/>
  <c r="K239" i="1"/>
  <c r="K238" i="1" s="1"/>
  <c r="J238" i="1"/>
  <c r="G124" i="1"/>
  <c r="I124" i="1" s="1"/>
  <c r="K157" i="1"/>
  <c r="K190" i="1"/>
  <c r="J209" i="1"/>
  <c r="M209" i="1" s="1"/>
  <c r="N209" i="1" s="1"/>
  <c r="U234" i="1"/>
  <c r="R131" i="1"/>
  <c r="U171" i="1"/>
  <c r="U172" i="1" s="1"/>
  <c r="U173" i="1" s="1"/>
  <c r="G227" i="1"/>
  <c r="I227" i="1" s="1"/>
  <c r="U237" i="1"/>
  <c r="R237" i="1" s="1"/>
  <c r="T236" i="1"/>
  <c r="G91" i="1"/>
  <c r="I91" i="1" s="1"/>
  <c r="K91" i="1" s="1"/>
  <c r="T136" i="1"/>
  <c r="I193" i="1"/>
  <c r="I201" i="1"/>
  <c r="L201" i="1" s="1"/>
  <c r="N201" i="1" s="1"/>
  <c r="K220" i="1"/>
  <c r="K219" i="1" s="1"/>
  <c r="I219" i="1"/>
  <c r="L219" i="1" s="1"/>
  <c r="N219" i="1" s="1"/>
  <c r="K187" i="1"/>
  <c r="J69" i="1"/>
  <c r="M69" i="1" s="1"/>
  <c r="I61" i="1"/>
  <c r="I69" i="1"/>
  <c r="K72" i="1"/>
  <c r="T78" i="1"/>
  <c r="I109" i="1"/>
  <c r="L109" i="1" s="1"/>
  <c r="N109" i="1" s="1"/>
  <c r="K202" i="1"/>
  <c r="K201" i="1" s="1"/>
  <c r="L232" i="1"/>
  <c r="M232" i="1"/>
  <c r="I235" i="1"/>
  <c r="L235" i="1" s="1"/>
  <c r="N235" i="1" s="1"/>
  <c r="K21" i="2"/>
  <c r="M21" i="2" s="1"/>
  <c r="G51" i="1" s="1"/>
  <c r="I51" i="1" s="1"/>
  <c r="K22" i="2"/>
  <c r="M22" i="2" s="1"/>
  <c r="N22" i="2" s="1"/>
  <c r="U195" i="1"/>
  <c r="L61" i="7" l="1"/>
  <c r="M60" i="7"/>
  <c r="L60" i="7" s="1"/>
  <c r="L59" i="7"/>
  <c r="M58" i="7"/>
  <c r="L58" i="7" s="1"/>
  <c r="L66" i="7"/>
  <c r="M65" i="7"/>
  <c r="L65" i="7" s="1"/>
  <c r="L24" i="7"/>
  <c r="M23" i="7"/>
  <c r="L23" i="7" s="1"/>
  <c r="C77" i="7"/>
  <c r="L14" i="7"/>
  <c r="M13" i="7"/>
  <c r="L13" i="7" s="1"/>
  <c r="L19" i="7"/>
  <c r="M18" i="7"/>
  <c r="L18" i="7" s="1"/>
  <c r="J77" i="7"/>
  <c r="G49" i="7"/>
  <c r="F50" i="7"/>
  <c r="L27" i="7"/>
  <c r="L54" i="7"/>
  <c r="M53" i="7"/>
  <c r="L53" i="7" s="1"/>
  <c r="L51" i="7"/>
  <c r="M50" i="7"/>
  <c r="F31" i="7"/>
  <c r="G11" i="7"/>
  <c r="D69" i="7"/>
  <c r="D72" i="7"/>
  <c r="D75" i="7"/>
  <c r="D73" i="7"/>
  <c r="D62" i="7"/>
  <c r="D61" i="7"/>
  <c r="D64" i="7"/>
  <c r="D36" i="7"/>
  <c r="D35" i="7"/>
  <c r="D37" i="7"/>
  <c r="D14" i="7"/>
  <c r="D32" i="7"/>
  <c r="D22" i="7"/>
  <c r="D15" i="7"/>
  <c r="D43" i="7"/>
  <c r="D33" i="7"/>
  <c r="D41" i="7"/>
  <c r="D54" i="7"/>
  <c r="D53" i="7"/>
  <c r="D55" i="7"/>
  <c r="K189" i="1"/>
  <c r="K185" i="1"/>
  <c r="N189" i="1"/>
  <c r="N132" i="1"/>
  <c r="K167" i="1"/>
  <c r="K27" i="1"/>
  <c r="K51" i="1"/>
  <c r="I50" i="1"/>
  <c r="I226" i="1"/>
  <c r="L226" i="1" s="1"/>
  <c r="N226" i="1" s="1"/>
  <c r="K227" i="1"/>
  <c r="U162" i="1"/>
  <c r="S80" i="1"/>
  <c r="U81" i="1"/>
  <c r="U38" i="1"/>
  <c r="U102" i="1"/>
  <c r="T101" i="1"/>
  <c r="L31" i="1"/>
  <c r="K31" i="1"/>
  <c r="K113" i="1"/>
  <c r="U54" i="1"/>
  <c r="U55" i="1" s="1"/>
  <c r="U56" i="1" s="1"/>
  <c r="K159" i="1"/>
  <c r="L159" i="1"/>
  <c r="N159" i="1" s="1"/>
  <c r="M39" i="1"/>
  <c r="N39" i="1" s="1"/>
  <c r="K39" i="1"/>
  <c r="K106" i="1"/>
  <c r="K99" i="1" s="1"/>
  <c r="K89" i="1" s="1"/>
  <c r="U215" i="1"/>
  <c r="R215" i="1" s="1"/>
  <c r="T214" i="1"/>
  <c r="U17" i="1"/>
  <c r="K193" i="1"/>
  <c r="L193" i="1"/>
  <c r="N193" i="1" s="1"/>
  <c r="O109" i="1"/>
  <c r="P109" i="1" s="1"/>
  <c r="T91" i="1"/>
  <c r="U92" i="1"/>
  <c r="O212" i="1"/>
  <c r="P212" i="1"/>
  <c r="K77" i="1"/>
  <c r="U49" i="1"/>
  <c r="T221" i="1"/>
  <c r="U222" i="1"/>
  <c r="R222" i="1" s="1"/>
  <c r="U144" i="1"/>
  <c r="U145" i="1" s="1"/>
  <c r="U146" i="1" s="1"/>
  <c r="U147" i="1" s="1"/>
  <c r="U148" i="1" s="1"/>
  <c r="U34" i="1"/>
  <c r="O219" i="1"/>
  <c r="P219" i="1"/>
  <c r="O201" i="1"/>
  <c r="P201" i="1" s="1"/>
  <c r="U73" i="1"/>
  <c r="T220" i="1"/>
  <c r="U241" i="1"/>
  <c r="I123" i="1"/>
  <c r="L123" i="1" s="1"/>
  <c r="N123" i="1" s="1"/>
  <c r="K124" i="1"/>
  <c r="L65" i="1"/>
  <c r="N65" i="1" s="1"/>
  <c r="K65" i="1"/>
  <c r="I77" i="1"/>
  <c r="L77" i="1" s="1"/>
  <c r="N77" i="1" s="1"/>
  <c r="O135" i="1"/>
  <c r="P135" i="1" s="1"/>
  <c r="G58" i="1"/>
  <c r="I58" i="1" s="1"/>
  <c r="U60" i="1"/>
  <c r="U188" i="1"/>
  <c r="O138" i="1"/>
  <c r="P138" i="1"/>
  <c r="O116" i="1"/>
  <c r="P116" i="1" s="1"/>
  <c r="U205" i="1"/>
  <c r="S204" i="1"/>
  <c r="L174" i="1"/>
  <c r="N174" i="1" s="1"/>
  <c r="K174" i="1"/>
  <c r="L35" i="1"/>
  <c r="N35" i="1" s="1"/>
  <c r="K35" i="1"/>
  <c r="L61" i="1"/>
  <c r="N61" i="1" s="1"/>
  <c r="K61" i="1"/>
  <c r="T202" i="1"/>
  <c r="K18" i="1"/>
  <c r="U134" i="1"/>
  <c r="T230" i="1"/>
  <c r="O99" i="1"/>
  <c r="P99" i="1" s="1"/>
  <c r="U184" i="1"/>
  <c r="K116" i="1"/>
  <c r="T117" i="1"/>
  <c r="L46" i="1"/>
  <c r="N46" i="1" s="1"/>
  <c r="K46" i="1"/>
  <c r="N21" i="2"/>
  <c r="N23" i="2" s="1"/>
  <c r="G130" i="1"/>
  <c r="I130" i="1" s="1"/>
  <c r="U43" i="1"/>
  <c r="U44" i="1" s="1"/>
  <c r="U45" i="1" s="1"/>
  <c r="L155" i="1"/>
  <c r="N155" i="1" s="1"/>
  <c r="K155" i="1"/>
  <c r="N232" i="1"/>
  <c r="U196" i="1"/>
  <c r="K69" i="1"/>
  <c r="L69" i="1"/>
  <c r="N69" i="1" s="1"/>
  <c r="I89" i="1"/>
  <c r="L89" i="1" s="1"/>
  <c r="N89" i="1" s="1"/>
  <c r="I126" i="1"/>
  <c r="L126" i="1" s="1"/>
  <c r="N126" i="1" s="1"/>
  <c r="K127" i="1"/>
  <c r="O235" i="1"/>
  <c r="P235" i="1"/>
  <c r="K163" i="1"/>
  <c r="L163" i="1"/>
  <c r="N163" i="1" s="1"/>
  <c r="U166" i="1"/>
  <c r="G182" i="1"/>
  <c r="I182" i="1" s="1"/>
  <c r="U68" i="1"/>
  <c r="M49" i="7" l="1"/>
  <c r="L50" i="7"/>
  <c r="D46" i="7"/>
  <c r="D48" i="7"/>
  <c r="D23" i="7"/>
  <c r="D60" i="7"/>
  <c r="D76" i="7"/>
  <c r="D66" i="7"/>
  <c r="D34" i="7"/>
  <c r="D57" i="7"/>
  <c r="D39" i="7"/>
  <c r="D45" i="7"/>
  <c r="D44" i="7"/>
  <c r="D65" i="7"/>
  <c r="D21" i="7"/>
  <c r="D56" i="7"/>
  <c r="D29" i="7"/>
  <c r="D24" i="7"/>
  <c r="D70" i="7"/>
  <c r="D47" i="7"/>
  <c r="D20" i="7"/>
  <c r="D18" i="7"/>
  <c r="D38" i="7"/>
  <c r="D67" i="7"/>
  <c r="D25" i="7"/>
  <c r="D63" i="7"/>
  <c r="D30" i="7"/>
  <c r="D59" i="7"/>
  <c r="D49" i="7"/>
  <c r="D77" i="7" s="1"/>
  <c r="D74" i="7"/>
  <c r="D52" i="7"/>
  <c r="I77" i="7"/>
  <c r="D51" i="7"/>
  <c r="D31" i="7"/>
  <c r="D19" i="7"/>
  <c r="D26" i="7"/>
  <c r="D28" i="7"/>
  <c r="D42" i="7"/>
  <c r="D71" i="7"/>
  <c r="D11" i="7"/>
  <c r="D16" i="7"/>
  <c r="D40" i="7"/>
  <c r="D50" i="7"/>
  <c r="D17" i="7"/>
  <c r="D27" i="7"/>
  <c r="D13" i="7"/>
  <c r="D68" i="7"/>
  <c r="G77" i="7"/>
  <c r="F77" i="7" s="1"/>
  <c r="L77" i="7" s="1"/>
  <c r="M11" i="7"/>
  <c r="L11" i="7" s="1"/>
  <c r="F11" i="7"/>
  <c r="D58" i="7"/>
  <c r="M242" i="1"/>
  <c r="B31" i="3" s="1"/>
  <c r="O77" i="1"/>
  <c r="P77" i="1" s="1"/>
  <c r="U74" i="1"/>
  <c r="U75" i="1" s="1"/>
  <c r="U76" i="1" s="1"/>
  <c r="K58" i="1"/>
  <c r="I57" i="1"/>
  <c r="O123" i="1"/>
  <c r="P123" i="1" s="1"/>
  <c r="O226" i="1"/>
  <c r="P226" i="1" s="1"/>
  <c r="U206" i="1"/>
  <c r="T205" i="1"/>
  <c r="L50" i="1"/>
  <c r="N50" i="1" s="1"/>
  <c r="K50" i="1"/>
  <c r="O89" i="1"/>
  <c r="P89" i="1" s="1"/>
  <c r="N31" i="1"/>
  <c r="T92" i="1"/>
  <c r="U93" i="1"/>
  <c r="T102" i="1"/>
  <c r="U103" i="1"/>
  <c r="U197" i="1"/>
  <c r="K123" i="1"/>
  <c r="T124" i="1"/>
  <c r="K130" i="1"/>
  <c r="I129" i="1"/>
  <c r="L129" i="1" s="1"/>
  <c r="N129" i="1" s="1"/>
  <c r="K182" i="1"/>
  <c r="I181" i="1"/>
  <c r="K226" i="1"/>
  <c r="T227" i="1"/>
  <c r="K126" i="1"/>
  <c r="T127" i="1"/>
  <c r="O126" i="1"/>
  <c r="P126" i="1"/>
  <c r="T81" i="1"/>
  <c r="U82" i="1"/>
  <c r="L181" i="1" l="1"/>
  <c r="N181" i="1" s="1"/>
  <c r="K181" i="1"/>
  <c r="U207" i="1"/>
  <c r="T206" i="1"/>
  <c r="K129" i="1"/>
  <c r="T130" i="1"/>
  <c r="T93" i="1"/>
  <c r="U94" i="1"/>
  <c r="L242" i="1"/>
  <c r="B30" i="3" s="1"/>
  <c r="U198" i="1"/>
  <c r="U199" i="1" s="1"/>
  <c r="U200" i="1" s="1"/>
  <c r="O129" i="1"/>
  <c r="P129" i="1" s="1"/>
  <c r="L57" i="1"/>
  <c r="N57" i="1" s="1"/>
  <c r="N242" i="1" s="1"/>
  <c r="K57" i="1"/>
  <c r="T103" i="1"/>
  <c r="U104" i="1"/>
  <c r="U83" i="1"/>
  <c r="T82" i="1"/>
  <c r="B32" i="3" l="1"/>
  <c r="C30" i="3"/>
  <c r="T94" i="1"/>
  <c r="U95" i="1"/>
  <c r="R95" i="1" s="1"/>
  <c r="U105" i="1"/>
  <c r="R105" i="1" s="1"/>
  <c r="T104" i="1"/>
  <c r="T207" i="1"/>
  <c r="U208" i="1"/>
  <c r="T208" i="1" s="1"/>
  <c r="T83" i="1"/>
  <c r="U84" i="1"/>
  <c r="T84" i="1" l="1"/>
  <c r="U85" i="1"/>
  <c r="T85" i="1" s="1"/>
  <c r="C32" i="3"/>
  <c r="C31" i="3"/>
  <c r="B34" i="3" s="1"/>
  <c r="A28" i="3" l="1"/>
  <c r="C15" i="3"/>
  <c r="B21" i="3" s="1"/>
  <c r="B25" i="3" s="1"/>
  <c r="P3" i="1" s="1"/>
  <c r="R23" i="1" l="1"/>
  <c r="S40" i="1"/>
  <c r="R169" i="1"/>
  <c r="R149" i="1"/>
  <c r="O151" i="1"/>
  <c r="P151" i="1" s="1"/>
  <c r="S70" i="1"/>
  <c r="S62" i="1"/>
  <c r="S168" i="1"/>
  <c r="R41" i="1"/>
  <c r="O23" i="1"/>
  <c r="P23" i="1" s="1"/>
  <c r="S36" i="1"/>
  <c r="R157" i="1"/>
  <c r="R108" i="1"/>
  <c r="R115" i="1"/>
  <c r="R21" i="1"/>
  <c r="R121" i="1"/>
  <c r="S28" i="1"/>
  <c r="R170" i="1"/>
  <c r="O96" i="1"/>
  <c r="P96" i="1" s="1"/>
  <c r="S156" i="1"/>
  <c r="S186" i="1"/>
  <c r="R176" i="1"/>
  <c r="R63" i="1"/>
  <c r="S71" i="1"/>
  <c r="R233" i="1"/>
  <c r="R177" i="1"/>
  <c r="R122" i="1"/>
  <c r="R175" i="1"/>
  <c r="R211" i="1"/>
  <c r="R210" i="1"/>
  <c r="S190" i="1"/>
  <c r="S160" i="1"/>
  <c r="R52" i="1"/>
  <c r="R15" i="1"/>
  <c r="R29" i="1"/>
  <c r="R97" i="1"/>
  <c r="R151" i="1"/>
  <c r="S194" i="1"/>
  <c r="S66" i="1"/>
  <c r="R98" i="1"/>
  <c r="O149" i="1"/>
  <c r="P149" i="1" s="1"/>
  <c r="P147" i="1" s="1"/>
  <c r="S164" i="1"/>
  <c r="O18" i="1"/>
  <c r="P18" i="1" s="1"/>
  <c r="O141" i="1"/>
  <c r="P141" i="1" s="1"/>
  <c r="R16" i="1"/>
  <c r="R143" i="1"/>
  <c r="R72" i="1"/>
  <c r="R217" i="1"/>
  <c r="R142" i="1"/>
  <c r="R161" i="1"/>
  <c r="R59" i="1"/>
  <c r="R19" i="1"/>
  <c r="R64" i="1"/>
  <c r="R192" i="1"/>
  <c r="O132" i="1"/>
  <c r="P132" i="1" s="1"/>
  <c r="R218" i="1"/>
  <c r="R30" i="1"/>
  <c r="R37" i="1"/>
  <c r="R33" i="1"/>
  <c r="R42" i="1"/>
  <c r="O21" i="1"/>
  <c r="P21" i="1" s="1"/>
  <c r="O189" i="1"/>
  <c r="P189" i="1" s="1"/>
  <c r="O113" i="1"/>
  <c r="P113" i="1" s="1"/>
  <c r="O27" i="1"/>
  <c r="P27" i="1" s="1"/>
  <c r="O209" i="1"/>
  <c r="P209" i="1" s="1"/>
  <c r="R165" i="1"/>
  <c r="R234" i="1"/>
  <c r="R53" i="1"/>
  <c r="S32" i="1"/>
  <c r="O167" i="1"/>
  <c r="P167" i="1" s="1"/>
  <c r="O216" i="1"/>
  <c r="P216" i="1" s="1"/>
  <c r="O185" i="1"/>
  <c r="P185" i="1" s="1"/>
  <c r="R224" i="1"/>
  <c r="O223" i="1"/>
  <c r="P223" i="1" s="1"/>
  <c r="R183" i="1"/>
  <c r="R133" i="1"/>
  <c r="R107" i="1"/>
  <c r="R88" i="1"/>
  <c r="R48" i="1"/>
  <c r="R240" i="1"/>
  <c r="S195" i="1"/>
  <c r="R114" i="1"/>
  <c r="R239" i="1"/>
  <c r="O14" i="1"/>
  <c r="O106" i="1"/>
  <c r="P106" i="1" s="1"/>
  <c r="O238" i="1"/>
  <c r="P238" i="1" s="1"/>
  <c r="O86" i="1"/>
  <c r="P86" i="1" s="1"/>
  <c r="R191" i="1"/>
  <c r="R47" i="1"/>
  <c r="O120" i="1"/>
  <c r="P120" i="1" s="1"/>
  <c r="R225" i="1"/>
  <c r="R67" i="1"/>
  <c r="R158" i="1"/>
  <c r="R87" i="1"/>
  <c r="R187" i="1"/>
  <c r="O174" i="1"/>
  <c r="P174" i="1" s="1"/>
  <c r="P172" i="1" s="1"/>
  <c r="O155" i="1"/>
  <c r="P155" i="1" s="1"/>
  <c r="O193" i="1"/>
  <c r="P193" i="1" s="1"/>
  <c r="O39" i="1"/>
  <c r="P39" i="1" s="1"/>
  <c r="R68" i="1"/>
  <c r="R166" i="1"/>
  <c r="R184" i="1"/>
  <c r="O61" i="1"/>
  <c r="P61" i="1" s="1"/>
  <c r="T51" i="1"/>
  <c r="T242" i="1" s="1"/>
  <c r="S4" i="1" s="1"/>
  <c r="R60" i="1"/>
  <c r="R34" i="1"/>
  <c r="O35" i="1"/>
  <c r="P35" i="1" s="1"/>
  <c r="O65" i="1"/>
  <c r="P65" i="1" s="1"/>
  <c r="O159" i="1"/>
  <c r="P159" i="1" s="1"/>
  <c r="O46" i="1"/>
  <c r="P46" i="1" s="1"/>
  <c r="R188" i="1"/>
  <c r="O69" i="1"/>
  <c r="P69" i="1" s="1"/>
  <c r="R38" i="1"/>
  <c r="R162" i="1"/>
  <c r="R73" i="1"/>
  <c r="R134" i="1"/>
  <c r="R196" i="1"/>
  <c r="R49" i="1"/>
  <c r="O163" i="1"/>
  <c r="P163" i="1" s="1"/>
  <c r="O232" i="1"/>
  <c r="P232" i="1" s="1"/>
  <c r="R197" i="1"/>
  <c r="T58" i="1"/>
  <c r="O31" i="1"/>
  <c r="P31" i="1" s="1"/>
  <c r="T182" i="1"/>
  <c r="O50" i="1"/>
  <c r="P50" i="1" s="1"/>
  <c r="O181" i="1"/>
  <c r="P181" i="1" s="1"/>
  <c r="O57" i="1"/>
  <c r="P57" i="1" s="1"/>
  <c r="P179" i="1" l="1"/>
  <c r="P25" i="1"/>
  <c r="P55" i="1"/>
  <c r="P75" i="1"/>
  <c r="P199" i="1"/>
  <c r="P44" i="1"/>
  <c r="P153" i="1"/>
  <c r="P145" i="1" s="1"/>
  <c r="R242" i="1"/>
  <c r="S2" i="1" s="1"/>
  <c r="S242" i="1"/>
  <c r="S3" i="1" s="1"/>
  <c r="O242" i="1"/>
  <c r="P14" i="1"/>
  <c r="P12" i="1" s="1"/>
  <c r="P242" i="1" l="1"/>
  <c r="S5" i="1"/>
  <c r="T2" i="1"/>
  <c r="T5" i="1" l="1"/>
  <c r="T4" i="1"/>
  <c r="T3" i="1"/>
  <c r="M30" i="7" l="1"/>
  <c r="M26" i="7" s="1"/>
  <c r="L26" i="7" s="1"/>
  <c r="L30" i="7" l="1"/>
  <c r="I49" i="7" l="1"/>
  <c r="M77" i="7"/>
  <c r="F49" i="7"/>
  <c r="L49" i="7" l="1"/>
</calcChain>
</file>

<file path=xl/sharedStrings.xml><?xml version="1.0" encoding="utf-8"?>
<sst xmlns="http://schemas.openxmlformats.org/spreadsheetml/2006/main" count="1222" uniqueCount="337">
  <si>
    <t>TRIBUNAL REGIONAL DO TRABALHO DA 9ª REGIÃO</t>
  </si>
  <si>
    <t>Estatística das fontes de preços</t>
  </si>
  <si>
    <t>SECRETARIA DE ENGENHARIA E ARQUITETURA - DIVISÃO DE PROJETOS E PLANEJAMENTO</t>
  </si>
  <si>
    <t>SINAPI</t>
  </si>
  <si>
    <t>OBRA:</t>
  </si>
  <si>
    <t>INSTALAÇÃO DE ALARME PATRIMONIAL</t>
  </si>
  <si>
    <t>BDI SERVIÇOS</t>
  </si>
  <si>
    <t>TCPO</t>
  </si>
  <si>
    <t>LOCAL:</t>
  </si>
  <si>
    <t>FÓRUM DO TRABALHO DE CASCAVEL E SETORIAL – RUA GALIBIS, 328 – CASCAVEL/PR</t>
  </si>
  <si>
    <t>BDI EQUIPAMENTOS</t>
  </si>
  <si>
    <t>COTAÇÕES</t>
  </si>
  <si>
    <t>DESONERADO</t>
  </si>
  <si>
    <t>NÃO DESONERADO</t>
  </si>
  <si>
    <t>OBSERVAÇÃO</t>
  </si>
  <si>
    <t>DATA:</t>
  </si>
  <si>
    <t>ABRIL/2024</t>
  </si>
  <si>
    <t>Ref. SINAPI 03/2024 e TCPO 03/2024</t>
  </si>
  <si>
    <t>TOTAL</t>
  </si>
  <si>
    <t>Tabela</t>
  </si>
  <si>
    <t>Código</t>
  </si>
  <si>
    <t>Descrição</t>
  </si>
  <si>
    <t>R$/h</t>
  </si>
  <si>
    <t>Auxiliar de eletricista com encargos complementares</t>
  </si>
  <si>
    <t>Descrição do serviço</t>
  </si>
  <si>
    <t>Unid.</t>
  </si>
  <si>
    <t>Coef.</t>
  </si>
  <si>
    <t>Custo Insumo</t>
  </si>
  <si>
    <t>Quantidade</t>
  </si>
  <si>
    <t>Valores unitários</t>
  </si>
  <si>
    <t>Valores totais</t>
  </si>
  <si>
    <t>BDI</t>
  </si>
  <si>
    <t>Total c/ BDI</t>
  </si>
  <si>
    <t>Eletricista com encargos complementares</t>
  </si>
  <si>
    <t>Material</t>
  </si>
  <si>
    <t>Mão-de-obra</t>
  </si>
  <si>
    <t>Total</t>
  </si>
  <si>
    <t>Eletrotécnico com encargos complementares</t>
  </si>
  <si>
    <t>Limpeza de piso cerâmico ou porcelanato com vassoura a seco</t>
  </si>
  <si>
    <t>INSTALAÇÃO DE SISTEMA DE ALARME PATRIMONIAL – FÓRUM  DE CASCAVEL</t>
  </si>
  <si>
    <t>Limpeza de piso cerâmico ou porcelanato com pano úmido</t>
  </si>
  <si>
    <t>Cabo telefônico CCI  50, 2 pares, uso interno, sem blindagem</t>
  </si>
  <si>
    <t>1.1</t>
  </si>
  <si>
    <t>SERVIÇOS GERAIS E INTERVENÇÕES CIVIS</t>
  </si>
  <si>
    <t>16.113.000930</t>
  </si>
  <si>
    <t>Perfilado liso em chapa de aço galvanizado # 22, largura 38 mm x altura 38 mm, com tampa, instalação superior, inclusive conexões</t>
  </si>
  <si>
    <t>Somente material</t>
  </si>
  <si>
    <t>16.111.001502</t>
  </si>
  <si>
    <t>Eletroduto PVC rígido roscável inclusive conexões Ø 32 mm 1"</t>
  </si>
  <si>
    <t>TRT9</t>
  </si>
  <si>
    <t>1.1.1</t>
  </si>
  <si>
    <t xml:space="preserve">Serviço de retirada do sistema de alarme patrimonial existente e organização dos materiais retirados em local indicado pela fiscalização </t>
  </si>
  <si>
    <t>un</t>
  </si>
  <si>
    <t>16.111.001102</t>
  </si>
  <si>
    <t>Eletroduto de aço carbono com costura galvanização eletrolítica inclusive conexões Ø 25 mm 1"</t>
  </si>
  <si>
    <t>h</t>
  </si>
  <si>
    <t>16.115.000091</t>
  </si>
  <si>
    <t>Condulete em liga de alumínio fundido Ø 1"</t>
  </si>
  <si>
    <t>16.119.000401</t>
  </si>
  <si>
    <t>Cabo isolado em termoplástico não halogenado 2,50 mm² - 450/750 V - 70°C – flexível</t>
  </si>
  <si>
    <t>1.1.2</t>
  </si>
  <si>
    <t>Retirada e recolocação de forro removível em placas (62,5 x 62,5 cm)</t>
  </si>
  <si>
    <t>m²</t>
  </si>
  <si>
    <t>16.111.001501</t>
  </si>
  <si>
    <t>Eletroduto PVC rígido roscável inclusive conexões Ø 25 mm 3/4"</t>
  </si>
  <si>
    <t>16.115.000190.1</t>
  </si>
  <si>
    <t>Condulete PVC rigido de encaixe com cinco entradas para eletroduto rigido Ø 25 mm 3/4"</t>
  </si>
  <si>
    <t>Somente condulete</t>
  </si>
  <si>
    <t>16.115.000190.2</t>
  </si>
  <si>
    <t>Adaptador de encaixe para eletroduto PVC rígido Ø 1"</t>
  </si>
  <si>
    <t>Somente adaptador</t>
  </si>
  <si>
    <t>1.1.3</t>
  </si>
  <si>
    <t>17.102.000008</t>
  </si>
  <si>
    <t>Caixa de telefone em chapa de aço padrão Telebras, dimensões internas 400 x 400 x 150 mm</t>
  </si>
  <si>
    <t>Bucha de nylon sem aba S6, com parafuso de 4,20 x 40 mm em aco zincado com rosca soberba, cabeca chata e fenda phillips</t>
  </si>
  <si>
    <t>1.1.4</t>
  </si>
  <si>
    <t>17.102.000010</t>
  </si>
  <si>
    <t>Caixa de telefone em chapa de aço padrão Telebras, sobrepor, dimensões internas 600 x 600 x 150 mm</t>
  </si>
  <si>
    <t>1.2</t>
  </si>
  <si>
    <t>INFRAESTRUTURA</t>
  </si>
  <si>
    <t>1.2.1</t>
  </si>
  <si>
    <t>m</t>
  </si>
  <si>
    <t>Materiais da composição</t>
  </si>
  <si>
    <t>1.2.2</t>
  </si>
  <si>
    <t>1.2.3</t>
  </si>
  <si>
    <t>Eletroduto de aço com costura galvanização eletrolítica Ø 1"</t>
  </si>
  <si>
    <t>1.2.4</t>
  </si>
  <si>
    <t>pç</t>
  </si>
  <si>
    <t>1.3</t>
  </si>
  <si>
    <t>CABEAMENTO PARA O SISTEMA DE ALARME</t>
  </si>
  <si>
    <t>(SINAPI)</t>
  </si>
  <si>
    <t>1.3.1</t>
  </si>
  <si>
    <t>1.3.2</t>
  </si>
  <si>
    <t>Cabo de par trancado UTP, 4 pares, categoria 6</t>
  </si>
  <si>
    <t>Cotação</t>
  </si>
  <si>
    <t>1.4</t>
  </si>
  <si>
    <t>CABEAMENTO E INFRAESTRUTURA PARA ALIMENTAÇÃO ELÉTRICA DO SISTEMA</t>
  </si>
  <si>
    <t>1.4.1</t>
  </si>
  <si>
    <t>Cabo de cobre duas vias tipo PP isolado e com cobertura em PVC 2 x 1,50 mm² - 450/750 V - 70°C – flexível</t>
  </si>
  <si>
    <t>1.4.2</t>
  </si>
  <si>
    <t>1.4.3</t>
  </si>
  <si>
    <t>1.4.4</t>
  </si>
  <si>
    <t>Condulete PVC rígido encaixe para eletroduto rígido Ø 25 mm 3/4"</t>
  </si>
  <si>
    <t>1.5</t>
  </si>
  <si>
    <t>EQUIPAMENTOS DO SISTEMA DE ALARME</t>
  </si>
  <si>
    <t>1.5.1</t>
  </si>
  <si>
    <r>
      <rPr>
        <b/>
        <sz val="8"/>
        <rFont val="Calibri"/>
        <family val="2"/>
        <charset val="1"/>
      </rPr>
      <t xml:space="preserve">Central de alarme monitorada AL1, tensão de alimentação 100 a 240 VAC (ou faixa mais ampla), com capacidade de conexão e carga de bateria para operação ininterrupta, com capacidade de comunicação via linha telefônica convencional e via celular (GPRS), incorporado ou por acessórios incluídos, capacidade mínima de 10 zonas, expansível até 60 zonas. Referência Intelbras 4010 Smart ou equivalente. Incluído 1 teclado para programação com display LCD referência Intelbras XAT 4000 LCD ou equivalente. Inclui montagem, programação e testes. Inclui montagem em caixa padrão Telebras dimensões 600 x 600 x 150 mm de sobrepor. </t>
    </r>
    <r>
      <rPr>
        <b/>
        <u/>
        <sz val="8"/>
        <color rgb="FFC9211E"/>
        <rFont val="Calibri"/>
        <family val="2"/>
        <charset val="1"/>
      </rPr>
      <t>BDI Reduzido para equipamentos</t>
    </r>
  </si>
  <si>
    <t>Central de alarme monitorada, tensão de alimentação 100 a 240 VAC (ou faixa mais ampla), com capacidade de conexão e carga de bateria para operação ininterrupta, com capacidade de comunicação via linha telefônica convencional e via celular (GPRS), incorporado ou por acessórios incluídos, capacidade mínima de 10 zonas, expansível até 60 zonas. Referência Intelbras 4010 Smart ou equivalente. Incluído 1 teclado para programação com display LCD referência Intelbras XAT 4000 LCD ou equivalente</t>
  </si>
  <si>
    <t>Módulo de expansão para central de alarme monitorada com 8 zonas, tensão de alimentação de 12 a 15 V (ou faixa mais ampla), com capacidade de detecção de curto-circuito, capacidade de operação via cabo à distância de 600 metros ou superior. Fornecido com caixa para instalação aparente. Referência Intelbras XEZ 4008 ou equivalente</t>
  </si>
  <si>
    <t>Acessório comunicador GPRS, sistema quadriband,  acompanhado de antena externa, com capacidade para 2 cartões SIM, protocolo TCP/IP. Referência Intelbras XG 4000 ou equivalente</t>
  </si>
  <si>
    <t>Fonte de alimentação com tensão de entrada de 90 a 240 VAC (ou faixa mais ampla), tensão de saída 12 a 14 V, corrente de saída mínima 5 A. Com função no-break (capacidade de conexão e carregamento de bateria)</t>
  </si>
  <si>
    <t>Bateria selada 12 V / 5 Ah</t>
  </si>
  <si>
    <t>Relé 12 Vdc / 10 A (auxiliar para instalação de 3 sirenes)</t>
  </si>
  <si>
    <t>Plug fêmea 2P+T 10A padrão NBR 14136</t>
  </si>
  <si>
    <t>1.5.2</t>
  </si>
  <si>
    <t>Serviço de instalação da central de alarme monitorado AL1 (item 1.5.1)</t>
  </si>
  <si>
    <t>1.5.3</t>
  </si>
  <si>
    <r>
      <rPr>
        <b/>
        <sz val="8"/>
        <rFont val="Calibri"/>
        <family val="2"/>
        <charset val="1"/>
      </rPr>
      <t xml:space="preserve">Quadro de expansão para 16 zonas com fonte de alimentação e bateria (EXP1). </t>
    </r>
    <r>
      <rPr>
        <b/>
        <u/>
        <sz val="8"/>
        <color rgb="FFC9211E"/>
        <rFont val="Calibri"/>
        <family val="2"/>
        <charset val="1"/>
      </rPr>
      <t>BDI Reduzido para equipamentos</t>
    </r>
  </si>
  <si>
    <t>1.5.4</t>
  </si>
  <si>
    <t>Serviço de instalação do quadro de expansão EXP1 (item 1.5.3)</t>
  </si>
  <si>
    <t>1.5.5</t>
  </si>
  <si>
    <r>
      <rPr>
        <b/>
        <sz val="8"/>
        <rFont val="Calibri"/>
        <family val="2"/>
        <charset val="1"/>
      </rPr>
      <t xml:space="preserve">Quadro de expansão para 8 zonas com fonte de alimentação e bateria (EXP2 e EXP3). </t>
    </r>
    <r>
      <rPr>
        <b/>
        <u/>
        <sz val="8"/>
        <color rgb="FFC9211E"/>
        <rFont val="Calibri"/>
        <family val="2"/>
        <charset val="1"/>
      </rPr>
      <t>BDI Reduzido para equipamentos</t>
    </r>
  </si>
  <si>
    <t>A3</t>
  </si>
  <si>
    <t>1.5.6</t>
  </si>
  <si>
    <t>Serviço de instalação dos quadros de expansão EXP2 e EXP3  (item 1.5.5)</t>
  </si>
  <si>
    <t>1.5.7</t>
  </si>
  <si>
    <r>
      <rPr>
        <b/>
        <sz val="8"/>
        <rFont val="Calibri"/>
        <family val="2"/>
        <charset val="1"/>
      </rPr>
      <t xml:space="preserve">Sensor de movimento tipo externo, detecção com tecnologia micro-ondas e pirossensor com imunidade a animais domésticos, alcance mínimo 11 m (ângulo 100°). </t>
    </r>
    <r>
      <rPr>
        <b/>
        <u/>
        <sz val="8"/>
        <color rgb="FFC9211E"/>
        <rFont val="Calibri"/>
        <family val="2"/>
        <charset val="1"/>
      </rPr>
      <t>BDI Reduzido para equipamentos</t>
    </r>
  </si>
  <si>
    <t>Sensor de movimento infravermelho passivo tipo externo, cor branca, tensão de operação de 9 a 15 V (ou faixa mais ampla), comunicação com fio com a central, proteção antiviolação,  alcance mínimo de 11 metros, ângulo de detecção mínima de 100°, com indicador LED de disparo, tecnologia de detecção via pirosensor e microondas, imunidade de detecção a animais domésticos até 35 kg, grau de proteção IP65, consumo máximo 35 mA. Distância mínima de operação com a central de 80 m. Referência Intelbras IVP 3000 MW EX ou equivalente</t>
  </si>
  <si>
    <r>
      <rPr>
        <sz val="8"/>
        <rFont val="Calibri"/>
        <family val="2"/>
        <charset val="1"/>
      </rPr>
      <t>Suporte articulado, articulação de 160</t>
    </r>
    <r>
      <rPr>
        <vertAlign val="superscript"/>
        <sz val="8"/>
        <rFont val="Calibri"/>
        <family val="2"/>
        <charset val="1"/>
      </rPr>
      <t>o</t>
    </r>
    <r>
      <rPr>
        <sz val="8"/>
        <rFont val="Calibri"/>
        <family val="2"/>
        <charset val="1"/>
      </rPr>
      <t xml:space="preserve"> na vertical e horizontal, com capacidade de sustentação superior a 1 kg, com proteção UV, com geometria e furação universal para fixação em superfícies planas ou cantos. Referência Intelbras XSA 1000 ou equivalente</t>
    </r>
  </si>
  <si>
    <t>1.5.8</t>
  </si>
  <si>
    <t>Serviço de instalação dos sensores de movimento externos  (item 1.5.7)</t>
  </si>
  <si>
    <t>1.5.9</t>
  </si>
  <si>
    <r>
      <rPr>
        <b/>
        <sz val="8"/>
        <rFont val="Calibri"/>
        <family val="2"/>
        <charset val="1"/>
      </rPr>
      <t xml:space="preserve">Sensor de movimento tipo interno, detecção com sensor duplo PIR com imunidade a animais domésticos, alcance mínimo 11 m (ângulo 100°). </t>
    </r>
    <r>
      <rPr>
        <b/>
        <u/>
        <sz val="8"/>
        <color rgb="FFC9211E"/>
        <rFont val="Calibri"/>
        <family val="2"/>
        <charset val="1"/>
      </rPr>
      <t>BDI Reduzido para equipamentos</t>
    </r>
  </si>
  <si>
    <t>Sensor de movimento infravermelho passivo tipo interno, cor branca, tensão de operação de 9 a 15 V (ou faixa mais ampla), comunicação com fio com a central, proteção antiviolação,  alcance mínimo de 11 metros, ângulo de detecção mínima de 100°, com indicador LED de disparo, tecnologia de detecção com sensor duplo PIR, imunidade de detecção a animais domésticos até 35 kg, consumo máximo 30 mA. Referência Intelbras IVP 5002 PET ou equivalente</t>
  </si>
  <si>
    <t>1.5.10</t>
  </si>
  <si>
    <t>Serviço de instalação dos sensores de movimento internos  (item 1.5.9)</t>
  </si>
  <si>
    <t>1.5.11</t>
  </si>
  <si>
    <r>
      <rPr>
        <b/>
        <sz val="8"/>
        <rFont val="Calibri"/>
        <family val="2"/>
        <charset val="1"/>
      </rPr>
      <t xml:space="preserve">Sensor de barreira infravermelho com quatro feixes, uso externo, alcance mínimo de 60 metros, grau de proteção IP54. Inclui acessórios para fixação. </t>
    </r>
    <r>
      <rPr>
        <b/>
        <u/>
        <sz val="8"/>
        <color rgb="FFC9211E"/>
        <rFont val="Calibri"/>
        <family val="2"/>
        <charset val="1"/>
      </rPr>
      <t>BDI Reduzido para equipamentos</t>
    </r>
  </si>
  <si>
    <t>Sensor de barreira infravermelho com quatro feixes, uso externo, alcance mínimo de 60 metros, grau de proteção IP54, consumo de corrente máximo de 100 mA, tensão de alimentação 12V. Referência Intelbras IVA 7100 QUAD ou equivalente</t>
  </si>
  <si>
    <t>1.5.12</t>
  </si>
  <si>
    <r>
      <rPr>
        <b/>
        <sz val="8"/>
        <rFont val="Calibri"/>
        <family val="2"/>
        <charset val="1"/>
      </rPr>
      <t xml:space="preserve">Sensor de barreira infravermelho com seis feixes, uso externo, alcance mínimo de 60 metros, grau de proteção IP54. Inclui acessórios para fixação. </t>
    </r>
    <r>
      <rPr>
        <b/>
        <u/>
        <sz val="8"/>
        <color rgb="FFC9211E"/>
        <rFont val="Calibri"/>
        <family val="2"/>
        <charset val="1"/>
      </rPr>
      <t>BDI Reduzido para equipamentos</t>
    </r>
  </si>
  <si>
    <t>A15</t>
  </si>
  <si>
    <t>Sensor de barreira infravermelho com seis feixes, uso externo, alcance mínimo de 60 metros, grau de proteção IP54, consumo de corrente máximo de 100 mA, tensão de alimentação 12V. Referência Intelbras IVA 7100 HEXA ou equivalente</t>
  </si>
  <si>
    <t>1.5.13</t>
  </si>
  <si>
    <r>
      <rPr>
        <b/>
        <sz val="8"/>
        <rFont val="Calibri"/>
        <family val="2"/>
        <charset val="1"/>
      </rPr>
      <t xml:space="preserve">Sensor de barreira infravermelho com oito feixes, uso externo, alcance mínimo de 60 metros, grau de proteção IP54. Inclui acessórios para fixação. </t>
    </r>
    <r>
      <rPr>
        <b/>
        <u/>
        <sz val="8"/>
        <color rgb="FFC9211E"/>
        <rFont val="Calibri"/>
        <family val="2"/>
        <charset val="1"/>
      </rPr>
      <t>BDI Reduzido para equipamentos</t>
    </r>
  </si>
  <si>
    <t>A16</t>
  </si>
  <si>
    <t>Sensor de barreira infravermelho com oito feixes, uso externo, alcance mínimo de 60 metros, grau de proteção IP54, consumo de corrente máximo de 100 mA, tensão de alimentação 12V. Referência Intelbras IVA 7100 OCTA ou equivalente</t>
  </si>
  <si>
    <t>1.5.14</t>
  </si>
  <si>
    <t>Serviço de instalação dos sensores de barreira  (itens 1.5.11, 1.5.12 e 1.5.13)</t>
  </si>
  <si>
    <t>1.5.15</t>
  </si>
  <si>
    <r>
      <rPr>
        <b/>
        <sz val="8"/>
        <rFont val="Calibri"/>
        <family val="2"/>
        <charset val="1"/>
      </rPr>
      <t xml:space="preserve">Teclado LCD, alfanumérico, com iluminação de fundo, com tampa protetora, para programação e operação do sistema, compatível com a central de alarme fornecida. </t>
    </r>
    <r>
      <rPr>
        <b/>
        <u/>
        <sz val="8"/>
        <color rgb="FFFF0000"/>
        <rFont val="Calibri"/>
        <family val="2"/>
        <charset val="1"/>
      </rPr>
      <t>OBSERVAÇÃO: O projeto prevê 4 teclados para a central AL1. Como a central (modelo cotado) é fornecida com um teclado, neste item está sendo considerado apenas 3 teclados complementares. Caso a licitante opte pelo fornecimento de outro modelo de central, deverá fornecer os 4 teclados previstos</t>
    </r>
    <r>
      <rPr>
        <b/>
        <sz val="8"/>
        <color rgb="FFFF0000"/>
        <rFont val="Calibri"/>
        <family val="2"/>
        <charset val="1"/>
      </rPr>
      <t xml:space="preserve">. </t>
    </r>
    <r>
      <rPr>
        <b/>
        <u/>
        <sz val="8"/>
        <color rgb="FFC9211E"/>
        <rFont val="Calibri"/>
        <family val="2"/>
        <charset val="1"/>
      </rPr>
      <t>BDI Reduzido para equipamentos</t>
    </r>
  </si>
  <si>
    <t>Teclado para sistema de alarme, alfanumérico LCD com iluminação de fundo, tensão de operação 9 a 15 V (ou faixa mais ampla), cor branca, corrente máxima de operação de 100 mA, conexão via interface RS485, com tampa protetora frontal. Referência Intelbras XAT 4000 ou equivalente.</t>
  </si>
  <si>
    <t>1.5.16</t>
  </si>
  <si>
    <r>
      <rPr>
        <b/>
        <sz val="8"/>
        <rFont val="Calibri"/>
        <family val="2"/>
        <charset val="1"/>
      </rPr>
      <t xml:space="preserve">Sirene para sistema de alarme, tensão de operação 9 a 15 V, potência sonora mínima de 120 dB a 1 metro, com proteção UV, cor branca, corrente máxima de operação de 1 A.. </t>
    </r>
    <r>
      <rPr>
        <b/>
        <u/>
        <sz val="8"/>
        <color rgb="FFC9211E"/>
        <rFont val="Calibri"/>
        <family val="2"/>
        <charset val="1"/>
      </rPr>
      <t>BDI Reduzido para equipamentos</t>
    </r>
  </si>
  <si>
    <t>Sirene para sistema de alarme, tensão de operação 9 a 15 V, potência sonora mínima de 120 dB a 1 metro, com proteção UV, cor branca, corrente máxima de operação de 1 A. Referência Intelbras SIR-3000 ou equivalente</t>
  </si>
  <si>
    <t>1.5.17</t>
  </si>
  <si>
    <t>Serviço de instalação dos teclados e sirenes  (itens 1.5.15 , 1.5.16 e teclado adicional do item 1.5.1)</t>
  </si>
  <si>
    <t>INSTALAÇÃO DE SISTEMA DE ALARME PATRIMONIAL – SETORIAL  DE CASCAVEL</t>
  </si>
  <si>
    <t>2.1</t>
  </si>
  <si>
    <t>2.1.1</t>
  </si>
  <si>
    <t>2.1.2</t>
  </si>
  <si>
    <t>2.2</t>
  </si>
  <si>
    <t>2.2.1</t>
  </si>
  <si>
    <t>2.2.2</t>
  </si>
  <si>
    <t>2.2.3</t>
  </si>
  <si>
    <t>2.2.4</t>
  </si>
  <si>
    <t>2.3</t>
  </si>
  <si>
    <t>2.3.1</t>
  </si>
  <si>
    <t>2.4</t>
  </si>
  <si>
    <t>2.4.1</t>
  </si>
  <si>
    <t>2.4.2</t>
  </si>
  <si>
    <t>2.4.3</t>
  </si>
  <si>
    <t>2.4.4</t>
  </si>
  <si>
    <t>2.5</t>
  </si>
  <si>
    <t>2.5.1</t>
  </si>
  <si>
    <r>
      <rPr>
        <b/>
        <sz val="8"/>
        <rFont val="Calibri"/>
        <family val="2"/>
        <charset val="1"/>
      </rPr>
      <t xml:space="preserve">Central de alarme monitorada AL2, tensão de alimentação 100 a 240 VAC (ou faixa mais ampla), com capacidade de conexão e carga de bateria para operação ininterrupta, com capacidade de comunicação via linha telefônica convencional e via celular (GPRS), incorporado ou por acessórios incluídos, capacidade mínima de 10 zonas, expansível até 60 zonas. Referência Intelbras 4010 Smart ou equivalente. Incluído 1 teclado para programação com display LCD referência Intelbras XAT 4000 LCD ou equivalente. Inclui montagem, programação e testes. Inclui montagem em caixa padrão Telebras dimensões 600 x 600 x 150 mm de sobrepor. </t>
    </r>
    <r>
      <rPr>
        <b/>
        <u/>
        <sz val="8"/>
        <color rgb="FFC9211E"/>
        <rFont val="Calibri"/>
        <family val="2"/>
        <charset val="1"/>
      </rPr>
      <t>BDI Reduzido para equipamentos</t>
    </r>
  </si>
  <si>
    <t>2.5.2</t>
  </si>
  <si>
    <t>Serviço de instalação da central de alarme monitorado AL2 (item 2.5.1)</t>
  </si>
  <si>
    <t>2.5.3</t>
  </si>
  <si>
    <t>2.5.4</t>
  </si>
  <si>
    <t>Serviço de instalação dos sensores de movimento externos  (item 2.5.3)</t>
  </si>
  <si>
    <t>2.5.5</t>
  </si>
  <si>
    <t>2.5.6</t>
  </si>
  <si>
    <t>Serviço de instalação dos sensores de movimento internos  (item 2.5.5)</t>
  </si>
  <si>
    <t>2.5.7</t>
  </si>
  <si>
    <t>2.5.8</t>
  </si>
  <si>
    <t>2.5.9</t>
  </si>
  <si>
    <t>Serviço de instalação dos sensores de barreira  (itens 2.5.7 e 2.5.8)</t>
  </si>
  <si>
    <t>2.5.10</t>
  </si>
  <si>
    <r>
      <rPr>
        <b/>
        <sz val="8"/>
        <rFont val="Calibri"/>
        <family val="2"/>
        <charset val="1"/>
      </rPr>
      <t xml:space="preserve">Sirene para sistema de alarme, tensão de operação 9 a 15 V, potência sonora mínima de 120 dB a 1 metro, com proteção UV, cor branca, corrente máxima de operação de 1 A. </t>
    </r>
    <r>
      <rPr>
        <b/>
        <u/>
        <sz val="8"/>
        <color rgb="FFC9211E"/>
        <rFont val="Calibri"/>
        <family val="2"/>
        <charset val="1"/>
      </rPr>
      <t>BDI Reduzido para equipamentos</t>
    </r>
  </si>
  <si>
    <t>2.5.11</t>
  </si>
  <si>
    <r>
      <rPr>
        <b/>
        <sz val="8"/>
        <rFont val="Calibri"/>
        <family val="2"/>
        <charset val="1"/>
      </rPr>
      <t xml:space="preserve">Serviço de instalação dos teclados e sirenes  (item 2.5.10 e teclado do item 2.5.1). </t>
    </r>
    <r>
      <rPr>
        <b/>
        <u/>
        <sz val="8"/>
        <color rgb="FFFF0000"/>
        <rFont val="Calibri"/>
        <family val="2"/>
        <charset val="1"/>
      </rPr>
      <t>OBSERVAÇÃO: O projeto prevê 1 teclado para a central AL2. Como a central (modelo cotado) é fornecida com um teclado, neste item está sendo considerado apenas o serviço de instalação. Caso a licitante opte pelo fornecimento de outro modelo de central, deverá fornecer o teclado previsto</t>
    </r>
    <r>
      <rPr>
        <b/>
        <sz val="8"/>
        <color rgb="FFFF0000"/>
        <rFont val="Calibri"/>
        <family val="2"/>
        <charset val="1"/>
      </rPr>
      <t xml:space="preserve">. </t>
    </r>
    <r>
      <rPr>
        <b/>
        <u/>
        <sz val="8"/>
        <color rgb="FFC9211E"/>
        <rFont val="Calibri"/>
        <family val="2"/>
        <charset val="1"/>
      </rPr>
      <t>BDI Reduzido para equipamentos</t>
    </r>
  </si>
  <si>
    <t>TRIBUNAL REGIONAL DO TRABALHO DA 9ª REGIÃO - PARANÁ</t>
  </si>
  <si>
    <t>FÓRUM DO TRABALHO E SETORIAL DE CASCAVEL – INSTALAÇÃO DE ALARME PATRIMONIAL</t>
  </si>
  <si>
    <t>MAPA COMPARATIVO DE PREÇOS</t>
  </si>
  <si>
    <t>ITEM</t>
  </si>
  <si>
    <t>DESCRIÇÃO</t>
  </si>
  <si>
    <t>UNID</t>
  </si>
  <si>
    <t>QUANT</t>
  </si>
  <si>
    <t>FONTE 1</t>
  </si>
  <si>
    <t>COTAÇÃO 1</t>
  </si>
  <si>
    <t>FONTE 2</t>
  </si>
  <si>
    <t>COTAÇÃO 2</t>
  </si>
  <si>
    <t>FONTE 3</t>
  </si>
  <si>
    <t>COTAÇÃO 3</t>
  </si>
  <si>
    <t>MÉDIA</t>
  </si>
  <si>
    <t>MEDIANA</t>
  </si>
  <si>
    <t>MENOR VALOR ENTRE A MÉDIA E A MEDIANA</t>
  </si>
  <si>
    <r>
      <rPr>
        <b/>
        <sz val="8"/>
        <rFont val="Arial"/>
        <family val="2"/>
        <charset val="1"/>
      </rPr>
      <t xml:space="preserve">TOTAL
</t>
    </r>
    <r>
      <rPr>
        <b/>
        <sz val="7"/>
        <rFont val="Arial"/>
        <family val="2"/>
        <charset val="1"/>
      </rPr>
      <t>(Quantidade X Menor Valor entre a Média e a Mediana)</t>
    </r>
  </si>
  <si>
    <t>A1</t>
  </si>
  <si>
    <t>Central Intelbras 4010 Smart c/ 1 teclado</t>
  </si>
  <si>
    <t>CFTV Clube</t>
  </si>
  <si>
    <t>Upperseg</t>
  </si>
  <si>
    <t>Tudo Forte</t>
  </si>
  <si>
    <t>A2</t>
  </si>
  <si>
    <t>Teclado Intelbras LCD XAT 4000</t>
  </si>
  <si>
    <t>Net Alarmes</t>
  </si>
  <si>
    <t>Expansor de zonas Intelbras XEZ 4008</t>
  </si>
  <si>
    <t>Eletrônica Santana</t>
  </si>
  <si>
    <t>Direct Seg</t>
  </si>
  <si>
    <t>A4</t>
  </si>
  <si>
    <t>Sensor interno Intelbras IVP 5002 PET</t>
  </si>
  <si>
    <t>A5</t>
  </si>
  <si>
    <t>Sensor externo Intelbras IVP 3000 MW EX</t>
  </si>
  <si>
    <t>A6</t>
  </si>
  <si>
    <t>Sirene Intelbras SIR-3000</t>
  </si>
  <si>
    <t>Intelservice</t>
  </si>
  <si>
    <t>A7</t>
  </si>
  <si>
    <t>Bateria selada 12V / 5 Ah</t>
  </si>
  <si>
    <t>Mundomax</t>
  </si>
  <si>
    <t>WAZ</t>
  </si>
  <si>
    <t>A8</t>
  </si>
  <si>
    <t>Comunicador GPRS Intelbras XG4000</t>
  </si>
  <si>
    <t>Tudo em Tecnologia</t>
  </si>
  <si>
    <t>A9</t>
  </si>
  <si>
    <t>Relé 12 Vdc / 10 A</t>
  </si>
  <si>
    <t>Arducore</t>
  </si>
  <si>
    <t>Achei Componentes</t>
  </si>
  <si>
    <t>Loja da Robótica</t>
  </si>
  <si>
    <t>A10</t>
  </si>
  <si>
    <t>Plug fêmea 2P+T 10A</t>
  </si>
  <si>
    <t>Tramontina</t>
  </si>
  <si>
    <t>Superpro</t>
  </si>
  <si>
    <t>Ferramentas Kenedy</t>
  </si>
  <si>
    <t>A11</t>
  </si>
  <si>
    <t>Suporte articulado para sensor Intelbras XSA 1000</t>
  </si>
  <si>
    <t>Eletroinfo Cia</t>
  </si>
  <si>
    <t>A12</t>
  </si>
  <si>
    <t>Fonte no-break 12,8 V / 5A</t>
  </si>
  <si>
    <t>Deltaxrux</t>
  </si>
  <si>
    <t>Segurança Automatizada</t>
  </si>
  <si>
    <t>A13</t>
  </si>
  <si>
    <t>Sensor de barreira IVA 7100 QUAD</t>
  </si>
  <si>
    <t>A14</t>
  </si>
  <si>
    <t>Sensor de barreira IVA 7100 HEXA</t>
  </si>
  <si>
    <t>Sensor de barreira IVA 7100 OCTA</t>
  </si>
  <si>
    <t>IGTECH</t>
  </si>
  <si>
    <t>Foco IT</t>
  </si>
  <si>
    <t>Cabo UTP Cat6</t>
  </si>
  <si>
    <t>Kabum</t>
  </si>
  <si>
    <t>Casa do Provedor</t>
  </si>
  <si>
    <t>A17</t>
  </si>
  <si>
    <t>Cabo de cobre PP 2 x 1,5 mm² – 750 V</t>
  </si>
  <si>
    <t>Loja Luz do Mundo</t>
  </si>
  <si>
    <t>Casa do Eletricista</t>
  </si>
  <si>
    <t>SERVIDOR RESPONSÁVEL PELA COLETA DE PREÇOS</t>
  </si>
  <si>
    <t>Sandro Pohl da Silva</t>
  </si>
  <si>
    <t>MÉTODO UTILIZADO</t>
  </si>
  <si>
    <t>Foram obtidas cotações para os itens inexistentes nas tabelas SINAPI e TCPO, adotando-se o menor valor entre a média e a mediana.</t>
  </si>
  <si>
    <t>JUSTIFICATIVA PARA A METODOLOGIA</t>
  </si>
  <si>
    <t>Na quase totalidade das situações, não se deve estimar os preços de mercado a partir do menor valor. Há uma razão técnica para isso: estatisticamente, o menor valor não representa a tendência dos preços de mercado. Representa, apenas, o valor mais barato dentre os preços coletados pelo gestor. Por não ser uma medida da tendência dos preços de mercado, não há suporte técnico para adotá-lo como regra geral.
As medidas estatísticas que, realmente, devem ser adotadas são a média e a mediana, pois se destinam a medir a tendência dos preços coletados na amostra. São o que, em Estatística, denominamos de medidas de tendência central.
Como a média e a mediana reproduzem bem a tendência de preço, opta-se pela menor das duas, buscando-se um preço mais favorável para Administração.
A pesquisa de preços foi realizada em sítios eletrônicos especializados ou de domínio amplo, conforme previsto no inciso III, art. 5º da IN nº 73, de 05 de agosto de 2020.
As pesquisas de preços foram realizadas em abril/2024.</t>
  </si>
  <si>
    <t>Este documento está em conformidade com os arts. 3º e 6º da IN nº 73, de 05 de agosto de 2020.</t>
  </si>
  <si>
    <t>FÓRUM DO TRABALHO E SETORIAL DE CASCAVEL</t>
  </si>
  <si>
    <t>Cálculo do BDI – Serviços</t>
  </si>
  <si>
    <t>Risco/seguros</t>
  </si>
  <si>
    <t xml:space="preserve">Administração central </t>
  </si>
  <si>
    <t>Despesas financeiras</t>
  </si>
  <si>
    <t>Lucro</t>
  </si>
  <si>
    <t>TRIBUTOS</t>
  </si>
  <si>
    <t xml:space="preserve">COFINS </t>
  </si>
  <si>
    <t>Previdência</t>
  </si>
  <si>
    <t>PIS</t>
  </si>
  <si>
    <t>ISS</t>
  </si>
  <si>
    <t>X =  somatória de Risco/Seguros e da Administração Central</t>
  </si>
  <si>
    <t>Y = Despesas Financeiras</t>
  </si>
  <si>
    <t>Z = Lucro</t>
  </si>
  <si>
    <t xml:space="preserve">I  = somatória dos tributos </t>
  </si>
  <si>
    <t>BDI = ((1 + X) (1 + Y) (1 + Z) / (1 - I)) - 1</t>
  </si>
  <si>
    <t>MATERIAL</t>
  </si>
  <si>
    <t>MÃO-DE-OBRA</t>
  </si>
  <si>
    <t>ALÍQUOTA ISS (3% DA PARCELA DE M.O.)</t>
  </si>
  <si>
    <t>Cálculo do BDI – Equipamentos</t>
  </si>
  <si>
    <t>CURVA ABC – SERVIÇOS</t>
  </si>
  <si>
    <t>ITENS</t>
  </si>
  <si>
    <t>VALOR (R$)</t>
  </si>
  <si>
    <t>%</t>
  </si>
  <si>
    <t>% ACUM</t>
  </si>
  <si>
    <t>1.3.1, 2.3.1</t>
  </si>
  <si>
    <t>1.5.7, 2.5.3</t>
  </si>
  <si>
    <t>Sensor de movimento tipo externo, detecção com tecnologia micro-ondas e pirossensor com imunidade a animais domésticos, alcance mínimo 11 m (ângulo 100°). BDI Reduzido para equipamentos</t>
  </si>
  <si>
    <t>1.4.1, 2.4.1</t>
  </si>
  <si>
    <t>1.5.12, 2.5.7</t>
  </si>
  <si>
    <t>Sensor de barreira infravermelho com seis feixes, uso externo, alcance mínimo de 60 metros, grau de proteção IP54. Inclui acessórios para fixação. BDI Reduzido para equipamentos</t>
  </si>
  <si>
    <t>1.5.13, 2.5.8</t>
  </si>
  <si>
    <t>Sensor de barreira infravermelho com oito feixes, uso externo, alcance mínimo de 60 metros, grau de proteção IP54. Inclui acessórios para fixação. BDI Reduzido para equipamentos</t>
  </si>
  <si>
    <t>1.4.2, 2.4.2</t>
  </si>
  <si>
    <t>1.5.9, 2.5.5</t>
  </si>
  <si>
    <t>Sensor de movimento tipo interno, detecção com sensor duplo PIR com imunidade a animais domésticos, alcance mínimo 11 m (ângulo 100°). BDI Reduzido para equipamentos</t>
  </si>
  <si>
    <t>Sensor de barreira infravermelho com quatro feixes, uso externo, alcance mínimo de 60 metros, grau de proteção IP54. Inclui acessórios para fixação. BDI Reduzido para equipamentos</t>
  </si>
  <si>
    <t>Quadro de expansão para 8 zonas com fonte de alimentação e bateria (EXP2 e EXP3). BDI Reduzido para equipamentos</t>
  </si>
  <si>
    <t>Central de alarme monitorada AL1, tensão de alimentação 100 a 240 VAC (ou faixa mais ampla), com capacidade de conexão e carga de bateria para operação ininterrupta, com capacidade de comunicação via linha telefônica convencional e via celular (GPRS), incorporado ou por acessórios incluídos, capacidade mínima de 10 zonas, expansível até 60 zonas. Referência Intelbras 4010 Smart ou equivalente. Incluído 1 teclado para programação com display LCD referência Intelbras XAT 4000 LCD ou equivalente. Inclui montagem, programação e testes. Inclui montagem em caixa padrão Telebras dimensões 600 x 600 x 150 mm de sobrepor. BDI Reduzido para equipamentos</t>
  </si>
  <si>
    <t>Central de alarme monitorada AL2, tensão de alimentação 100 a 240 VAC (ou faixa mais ampla), com capacidade de conexão e carga de bateria para operação ininterrupta, com capacidade de comunicação via linha telefônica convencional e via celular (GPRS), incorporado ou por acessórios incluídos, capacidade mínima de 10 zonas, expansível até 60 zonas. Referência Intelbras 4010 Smart ou equivalente. Incluído 1 teclado para programação com display LCD referência Intelbras XAT 4000 LCD ou equivalente. Inclui montagem, programação e testes. Inclui montagem em caixa padrão Telebras dimensões 600 x 600 x 150 mm de sobrepor. BDI Reduzido para equipamentos</t>
  </si>
  <si>
    <t>1.4.3, 2.4.3</t>
  </si>
  <si>
    <t>1.4.4, 2.4.4</t>
  </si>
  <si>
    <t>Quadro de expansão para 16 zonas com fonte de alimentação e bateria (EXP1). BDI Reduzido para equipamentos</t>
  </si>
  <si>
    <t>Teclado LCD, alfanumérico, com iluminação de fundo, com tampa protetora, para programação e operação do sistema, compatível com a central de alarme fornecida. OBSERVAÇÃO: O projeto prevê 4 teclados para a central AL1. Como a central (modelo cotado) é fornecida com um teclado, neste item está sendo considerado apenas 3 teclados complementares. Caso a licitante opte pelo fornecimento de outro modelo de central, deverá fornecer os 4 teclados previstos. BDI Reduzido para equipamentos</t>
  </si>
  <si>
    <t>Sirene para sistema de alarme, tensão de operação 9 a 15 V, potência sonora mínima de 120 dB a 1 metro, com proteção UV, cor branca, corrente máxima de operação de 1 A.. BDI Reduzido para equipamentos</t>
  </si>
  <si>
    <t>Serviço de instalação dos teclados e sirenes  (item 2.5.10 e teclado do item 2.5.1). OBSERVAÇÃO: O projeto prevê 1 teclado para a central AL2. Como a central (modelo cotado) é fornecida com um teclado, neste item está sendo considerado apenas o serviço de instalação. Caso a licitante opte pelo fornecimento de outro modelo de central, deverá fornecer o teclado previsto. BDI Reduzido para equipamentos</t>
  </si>
  <si>
    <t>Sirene para sistema de alarme, tensão de operação 9 a 15 V, potência sonora mínima de 120 dB a 1 metro, com proteção UV, cor branca, corrente máxima de operação de 1 A. BDI Reduzido para equipamentos</t>
  </si>
  <si>
    <t>CURVA ABC – INSUMOS</t>
  </si>
  <si>
    <t>TABELA</t>
  </si>
  <si>
    <t>CÓDIGO</t>
  </si>
  <si>
    <t>88264</t>
  </si>
  <si>
    <t>88247</t>
  </si>
  <si>
    <t>11902</t>
  </si>
  <si>
    <t>88266</t>
  </si>
  <si>
    <t>Suporte articulado, articulação de 160o na vertical e horizontal, com capacidade de sustentação superior a 1 kg, com proteção UV, com geometria e furação universal para fixação em superfícies planas ou cantos. Referência Intelbras XSA 1000 ou equivalente</t>
  </si>
  <si>
    <t>99803</t>
  </si>
  <si>
    <t>99802</t>
  </si>
  <si>
    <t>11950</t>
  </si>
  <si>
    <t>CRONOGRAMA FÍSICO-FINANCEIRO</t>
  </si>
  <si>
    <t>ENDEREÇO:</t>
  </si>
  <si>
    <t>% OBRA</t>
  </si>
  <si>
    <t>VALOR R$</t>
  </si>
  <si>
    <t>CASCAVEL/PR</t>
  </si>
  <si>
    <t>medição 01
 30 dias</t>
  </si>
  <si>
    <t>medição 02
45 dias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</si>
</sst>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64" formatCode="0.0%"/>
    <numFmt numFmtId="165" formatCode="* #,##0.00\ ;\-* #,##0.00\ ;* \-#\ ;@\ "/>
    <numFmt numFmtId="166" formatCode="#,##0.0000"/>
    <numFmt numFmtId="167" formatCode="#,##0.000000"/>
    <numFmt numFmtId="168" formatCode="_(* #,##0.00_);_(* \(#,##0.00\);_(* &quot;-&quot;??_);_(@_)"/>
    <numFmt numFmtId="169" formatCode="&quot;R$&quot;#,##0.00"/>
    <numFmt numFmtId="170" formatCode="&quot;R$&quot;\ #,##0.00"/>
  </numFmts>
  <fonts count="38" x14ac:knownFonts="1">
    <font>
      <sz val="10"/>
      <name val="Arial"/>
      <family val="2"/>
      <charset val="1"/>
    </font>
    <font>
      <sz val="11"/>
      <color rgb="FF000000"/>
      <name val="Calibri"/>
      <family val="2"/>
      <charset val="1"/>
    </font>
    <font>
      <sz val="8"/>
      <name val="Calibri"/>
      <family val="2"/>
      <charset val="1"/>
    </font>
    <font>
      <b/>
      <sz val="11"/>
      <color rgb="FF000000"/>
      <name val="Calibri"/>
      <family val="2"/>
      <charset val="1"/>
    </font>
    <font>
      <sz val="10"/>
      <name val="Calibri"/>
      <family val="2"/>
      <charset val="1"/>
    </font>
    <font>
      <b/>
      <sz val="10"/>
      <name val="Calibri"/>
      <family val="2"/>
      <charset val="1"/>
    </font>
    <font>
      <b/>
      <sz val="8"/>
      <name val="Calibri"/>
      <family val="2"/>
      <charset val="1"/>
    </font>
    <font>
      <b/>
      <sz val="10"/>
      <color rgb="FF000000"/>
      <name val="Calibri"/>
      <family val="2"/>
      <charset val="1"/>
    </font>
    <font>
      <sz val="10"/>
      <color rgb="FF000000"/>
      <name val="Calibri"/>
      <family val="2"/>
      <charset val="1"/>
    </font>
    <font>
      <sz val="8"/>
      <color rgb="FF000000"/>
      <name val="Calibri"/>
      <family val="2"/>
      <charset val="1"/>
    </font>
    <font>
      <b/>
      <sz val="8"/>
      <color rgb="FF000000"/>
      <name val="Calibri"/>
      <family val="2"/>
      <charset val="1"/>
    </font>
    <font>
      <b/>
      <sz val="10"/>
      <name val="Arial"/>
      <family val="2"/>
      <charset val="1"/>
    </font>
    <font>
      <b/>
      <u/>
      <sz val="8"/>
      <color rgb="FFC9211E"/>
      <name val="Calibri"/>
      <family val="2"/>
      <charset val="1"/>
    </font>
    <font>
      <vertAlign val="superscript"/>
      <sz val="8"/>
      <name val="Calibri"/>
      <family val="2"/>
      <charset val="1"/>
    </font>
    <font>
      <b/>
      <u/>
      <sz val="8"/>
      <color rgb="FFFF0000"/>
      <name val="Calibri"/>
      <family val="2"/>
      <charset val="1"/>
    </font>
    <font>
      <b/>
      <sz val="8"/>
      <color rgb="FFFF0000"/>
      <name val="Calibri"/>
      <family val="2"/>
      <charset val="1"/>
    </font>
    <font>
      <sz val="8"/>
      <name val="Arial"/>
      <family val="2"/>
      <charset val="1"/>
    </font>
    <font>
      <b/>
      <sz val="12"/>
      <name val="Arial"/>
      <family val="2"/>
      <charset val="1"/>
    </font>
    <font>
      <sz val="12"/>
      <name val="Arial"/>
      <family val="2"/>
      <charset val="1"/>
    </font>
    <font>
      <b/>
      <sz val="8"/>
      <name val="Arial"/>
      <family val="2"/>
      <charset val="1"/>
    </font>
    <font>
      <b/>
      <sz val="7"/>
      <name val="Arial"/>
      <family val="2"/>
      <charset val="1"/>
    </font>
    <font>
      <b/>
      <sz val="8"/>
      <name val="Arial"/>
      <charset val="1"/>
    </font>
    <font>
      <b/>
      <sz val="11"/>
      <name val="Arial"/>
      <family val="2"/>
      <charset val="1"/>
    </font>
    <font>
      <sz val="9"/>
      <name val="Arial"/>
      <family val="2"/>
      <charset val="1"/>
    </font>
    <font>
      <b/>
      <sz val="9"/>
      <name val="Arial"/>
      <family val="2"/>
      <charset val="1"/>
    </font>
    <font>
      <sz val="10"/>
      <name val="Arial"/>
      <family val="2"/>
      <charset val="1"/>
    </font>
    <font>
      <b/>
      <sz val="11"/>
      <color theme="0"/>
      <name val="Arial"/>
      <family val="2"/>
      <scheme val="minor"/>
    </font>
    <font>
      <b/>
      <sz val="11"/>
      <color theme="1"/>
      <name val="Arial"/>
      <family val="2"/>
      <scheme val="minor"/>
    </font>
    <font>
      <b/>
      <sz val="16"/>
      <color theme="1"/>
      <name val="Arial"/>
      <family val="2"/>
    </font>
    <font>
      <sz val="10"/>
      <color theme="1"/>
      <name val="Arial"/>
      <family val="2"/>
    </font>
    <font>
      <sz val="14"/>
      <color theme="1"/>
      <name val="Arial"/>
      <family val="2"/>
    </font>
    <font>
      <sz val="16"/>
      <color theme="1"/>
      <name val="Arial"/>
      <family val="2"/>
      <scheme val="minor"/>
    </font>
    <font>
      <b/>
      <sz val="10"/>
      <color theme="1"/>
      <name val="Arial"/>
      <family val="2"/>
    </font>
    <font>
      <sz val="10"/>
      <color theme="0"/>
      <name val="Arial"/>
      <family val="2"/>
    </font>
    <font>
      <b/>
      <sz val="8"/>
      <color theme="0"/>
      <name val="Calibri"/>
      <family val="2"/>
      <charset val="1"/>
    </font>
    <font>
      <sz val="12"/>
      <name val="Calibri"/>
      <family val="2"/>
      <charset val="1"/>
    </font>
    <font>
      <b/>
      <sz val="12"/>
      <name val="Calibri"/>
      <family val="2"/>
      <charset val="1"/>
    </font>
    <font>
      <b/>
      <sz val="10"/>
      <color theme="0"/>
      <name val="Arial"/>
      <family val="2"/>
    </font>
  </fonts>
  <fills count="14">
    <fill>
      <patternFill patternType="none"/>
    </fill>
    <fill>
      <patternFill patternType="gray125"/>
    </fill>
    <fill>
      <patternFill patternType="solid">
        <fgColor rgb="FFCCCCCC"/>
        <bgColor rgb="FFBFBFBF"/>
      </patternFill>
    </fill>
    <fill>
      <patternFill patternType="solid">
        <fgColor rgb="FFBFBFBF"/>
        <bgColor rgb="FFCCCCCC"/>
      </patternFill>
    </fill>
    <fill>
      <patternFill patternType="solid">
        <fgColor rgb="FFB2B2B2"/>
        <bgColor rgb="FFBFBFBF"/>
      </patternFill>
    </fill>
    <fill>
      <patternFill patternType="solid">
        <fgColor rgb="FFFFE994"/>
        <bgColor rgb="FFFFCC99"/>
      </patternFill>
    </fill>
    <fill>
      <patternFill patternType="solid">
        <fgColor theme="0"/>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5" tint="-0.249977111117893"/>
        <bgColor indexed="64"/>
      </patternFill>
    </fill>
    <fill>
      <patternFill patternType="solid">
        <fgColor theme="4" tint="-0.499984740745262"/>
        <bgColor indexed="64"/>
      </patternFill>
    </fill>
    <fill>
      <patternFill patternType="solid">
        <fgColor theme="8" tint="0.79998168889431442"/>
        <bgColor indexed="64"/>
      </patternFill>
    </fill>
    <fill>
      <patternFill patternType="solid">
        <fgColor rgb="FF002060"/>
        <bgColor indexed="64"/>
      </patternFill>
    </fill>
  </fills>
  <borders count="37">
    <border>
      <left/>
      <right/>
      <top/>
      <bottom/>
      <diagonal/>
    </border>
    <border>
      <left style="dotted">
        <color auto="1"/>
      </left>
      <right style="dotted">
        <color auto="1"/>
      </right>
      <top style="dotted">
        <color auto="1"/>
      </top>
      <bottom/>
      <diagonal/>
    </border>
    <border>
      <left style="dotted">
        <color auto="1"/>
      </left>
      <right style="dotted">
        <color auto="1"/>
      </right>
      <top style="dotted">
        <color auto="1"/>
      </top>
      <bottom style="dotted">
        <color auto="1"/>
      </bottom>
      <diagonal/>
    </border>
    <border>
      <left style="dotted">
        <color auto="1"/>
      </left>
      <right style="dotted">
        <color auto="1"/>
      </right>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
      <left style="dotted">
        <color auto="1"/>
      </left>
      <right style="dotted">
        <color auto="1"/>
      </right>
      <top/>
      <bottom style="dotted">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s>
  <cellStyleXfs count="6">
    <xf numFmtId="0" fontId="0" fillId="0" borderId="0"/>
    <xf numFmtId="165" fontId="25" fillId="0" borderId="0" applyBorder="0" applyProtection="0"/>
    <xf numFmtId="9" fontId="25" fillId="0" borderId="0" applyBorder="0" applyProtection="0"/>
    <xf numFmtId="0" fontId="1" fillId="0" borderId="0"/>
    <xf numFmtId="0" fontId="1" fillId="0" borderId="0"/>
    <xf numFmtId="0" fontId="1" fillId="0" borderId="0"/>
  </cellStyleXfs>
  <cellXfs count="244">
    <xf numFmtId="0" fontId="0" fillId="0" borderId="0" xfId="0"/>
    <xf numFmtId="0" fontId="2" fillId="0" borderId="0" xfId="0" applyFont="1" applyAlignment="1" applyProtection="1">
      <alignment horizontal="center" vertical="center"/>
    </xf>
    <xf numFmtId="0" fontId="2" fillId="0" borderId="0" xfId="0" applyFont="1" applyAlignment="1" applyProtection="1">
      <alignment vertical="center"/>
    </xf>
    <xf numFmtId="4" fontId="2" fillId="0" borderId="0" xfId="0" applyNumberFormat="1" applyFont="1" applyAlignment="1" applyProtection="1">
      <alignment horizontal="center" vertical="center"/>
    </xf>
    <xf numFmtId="4" fontId="2" fillId="0" borderId="0" xfId="0" applyNumberFormat="1" applyFont="1" applyAlignment="1" applyProtection="1">
      <alignment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4" fontId="4" fillId="0" borderId="0" xfId="0" applyNumberFormat="1" applyFont="1" applyAlignment="1" applyProtection="1">
      <alignment horizontal="center" vertical="center"/>
    </xf>
    <xf numFmtId="4" fontId="6" fillId="0" borderId="2" xfId="0" applyNumberFormat="1" applyFont="1" applyBorder="1" applyAlignment="1" applyProtection="1">
      <alignment vertical="center"/>
    </xf>
    <xf numFmtId="4" fontId="2" fillId="0" borderId="2" xfId="0" applyNumberFormat="1" applyFont="1" applyBorder="1" applyAlignment="1" applyProtection="1">
      <alignment vertical="center"/>
    </xf>
    <xf numFmtId="164" fontId="2" fillId="0" borderId="2" xfId="0" applyNumberFormat="1" applyFont="1" applyBorder="1" applyAlignment="1" applyProtection="1">
      <alignment vertical="center"/>
    </xf>
    <xf numFmtId="0" fontId="7" fillId="0" borderId="4" xfId="3" applyFont="1" applyBorder="1" applyAlignment="1" applyProtection="1">
      <alignment horizontal="center" vertical="center"/>
    </xf>
    <xf numFmtId="0" fontId="7" fillId="0" borderId="5" xfId="3" applyFont="1" applyBorder="1" applyAlignment="1" applyProtection="1">
      <alignment horizontal="left" vertical="center"/>
    </xf>
    <xf numFmtId="0" fontId="7" fillId="0" borderId="5" xfId="3" applyFont="1" applyBorder="1" applyAlignment="1" applyProtection="1">
      <alignment horizontal="center" vertical="center"/>
    </xf>
    <xf numFmtId="4" fontId="7" fillId="0" borderId="5" xfId="3" applyNumberFormat="1" applyFont="1" applyBorder="1" applyAlignment="1" applyProtection="1">
      <alignment horizontal="center" vertical="center"/>
    </xf>
    <xf numFmtId="4" fontId="7" fillId="0" borderId="5" xfId="3" applyNumberFormat="1" applyFont="1" applyBorder="1" applyAlignment="1" applyProtection="1">
      <alignment horizontal="left" vertical="center"/>
    </xf>
    <xf numFmtId="4" fontId="7" fillId="0" borderId="5" xfId="3" applyNumberFormat="1" applyFont="1" applyBorder="1" applyAlignment="1" applyProtection="1">
      <alignment horizontal="right" vertical="center"/>
    </xf>
    <xf numFmtId="4" fontId="7" fillId="0" borderId="5" xfId="1" applyNumberFormat="1" applyFont="1" applyBorder="1" applyAlignment="1" applyProtection="1">
      <alignment horizontal="right" vertical="center"/>
    </xf>
    <xf numFmtId="10" fontId="7" fillId="0" borderId="6" xfId="2" applyNumberFormat="1" applyFont="1" applyBorder="1" applyAlignment="1" applyProtection="1">
      <alignment horizontal="center" vertical="center"/>
    </xf>
    <xf numFmtId="0" fontId="7" fillId="0" borderId="7" xfId="3" applyFont="1" applyBorder="1" applyAlignment="1" applyProtection="1">
      <alignment horizontal="center" vertical="center" wrapText="1"/>
    </xf>
    <xf numFmtId="0" fontId="7" fillId="0" borderId="0" xfId="3" applyFont="1" applyBorder="1" applyAlignment="1" applyProtection="1">
      <alignment horizontal="left" vertical="center"/>
    </xf>
    <xf numFmtId="0" fontId="7" fillId="0" borderId="0" xfId="3" applyFont="1" applyBorder="1" applyAlignment="1" applyProtection="1">
      <alignment horizontal="center" vertical="center"/>
    </xf>
    <xf numFmtId="4" fontId="7" fillId="0" borderId="0" xfId="3" applyNumberFormat="1" applyFont="1" applyBorder="1" applyAlignment="1" applyProtection="1">
      <alignment horizontal="center" vertical="center"/>
    </xf>
    <xf numFmtId="4" fontId="7" fillId="0" borderId="0" xfId="3" applyNumberFormat="1" applyFont="1" applyBorder="1" applyAlignment="1" applyProtection="1">
      <alignment horizontal="left" vertical="center"/>
    </xf>
    <xf numFmtId="4" fontId="7" fillId="0" borderId="0" xfId="1" applyNumberFormat="1" applyFont="1" applyBorder="1" applyAlignment="1" applyProtection="1">
      <alignment horizontal="right" vertical="center"/>
    </xf>
    <xf numFmtId="10" fontId="7" fillId="0" borderId="8" xfId="1" applyNumberFormat="1" applyFont="1" applyBorder="1" applyAlignment="1" applyProtection="1">
      <alignment horizontal="center" vertical="center"/>
    </xf>
    <xf numFmtId="0" fontId="7" fillId="0" borderId="9" xfId="3" applyFont="1" applyBorder="1" applyAlignment="1" applyProtection="1">
      <alignment horizontal="center" vertical="center"/>
    </xf>
    <xf numFmtId="49" fontId="7" fillId="0" borderId="10" xfId="3" applyNumberFormat="1" applyFont="1" applyBorder="1" applyAlignment="1" applyProtection="1">
      <alignment horizontal="left" vertical="center"/>
    </xf>
    <xf numFmtId="0" fontId="8" fillId="0" borderId="10" xfId="3" applyFont="1" applyBorder="1" applyAlignment="1" applyProtection="1">
      <alignment horizontal="center" vertical="center"/>
    </xf>
    <xf numFmtId="0" fontId="7" fillId="0" borderId="10" xfId="3" applyFont="1" applyBorder="1" applyAlignment="1" applyProtection="1">
      <alignment horizontal="left" vertical="center"/>
    </xf>
    <xf numFmtId="0" fontId="7" fillId="0" borderId="10" xfId="3" applyFont="1" applyBorder="1" applyAlignment="1" applyProtection="1">
      <alignment horizontal="center" vertical="center"/>
    </xf>
    <xf numFmtId="4" fontId="7" fillId="0" borderId="10" xfId="3" applyNumberFormat="1" applyFont="1" applyBorder="1" applyAlignment="1" applyProtection="1">
      <alignment horizontal="center" vertical="center"/>
    </xf>
    <xf numFmtId="165" fontId="7" fillId="0" borderId="10" xfId="1" applyFont="1" applyBorder="1" applyAlignment="1" applyProtection="1">
      <alignment horizontal="center" vertical="center"/>
    </xf>
    <xf numFmtId="4" fontId="7" fillId="0" borderId="10" xfId="1" applyNumberFormat="1" applyFont="1" applyBorder="1" applyAlignment="1" applyProtection="1">
      <alignment horizontal="left" vertical="center"/>
    </xf>
    <xf numFmtId="4" fontId="7" fillId="0" borderId="10" xfId="1" applyNumberFormat="1" applyFont="1" applyBorder="1" applyAlignment="1" applyProtection="1">
      <alignment horizontal="right" vertical="center"/>
    </xf>
    <xf numFmtId="4" fontId="7" fillId="0" borderId="11" xfId="1" applyNumberFormat="1" applyFont="1" applyBorder="1" applyAlignment="1" applyProtection="1">
      <alignment horizontal="right" vertical="center"/>
    </xf>
    <xf numFmtId="0" fontId="9" fillId="0" borderId="0" xfId="0" applyFont="1" applyAlignment="1" applyProtection="1">
      <alignment horizontal="center" vertical="center"/>
    </xf>
    <xf numFmtId="0" fontId="9" fillId="0" borderId="0" xfId="0" applyFont="1" applyAlignment="1" applyProtection="1">
      <alignment vertical="center"/>
    </xf>
    <xf numFmtId="4" fontId="9" fillId="0" borderId="0" xfId="0" applyNumberFormat="1" applyFont="1" applyAlignment="1" applyProtection="1">
      <alignment horizontal="center" vertical="center"/>
    </xf>
    <xf numFmtId="165" fontId="9" fillId="0" borderId="0" xfId="1" applyFont="1" applyBorder="1" applyAlignment="1" applyProtection="1">
      <alignment horizontal="center" vertical="center"/>
    </xf>
    <xf numFmtId="4" fontId="9" fillId="0" borderId="0" xfId="1" applyNumberFormat="1" applyFont="1" applyBorder="1" applyAlignment="1" applyProtection="1">
      <alignment vertical="center"/>
    </xf>
    <xf numFmtId="4" fontId="10" fillId="3" borderId="2" xfId="1" applyNumberFormat="1" applyFont="1" applyFill="1" applyBorder="1" applyAlignment="1" applyProtection="1">
      <alignment horizontal="center" vertical="center" wrapText="1"/>
    </xf>
    <xf numFmtId="0" fontId="6" fillId="0" borderId="0" xfId="0" applyFont="1" applyAlignment="1" applyProtection="1">
      <alignment vertical="center"/>
    </xf>
    <xf numFmtId="0" fontId="2" fillId="0" borderId="2" xfId="0" applyFont="1" applyBorder="1" applyAlignment="1" applyProtection="1">
      <alignment horizontal="center" vertical="center"/>
    </xf>
    <xf numFmtId="0" fontId="2" fillId="0" borderId="2" xfId="0" applyFont="1" applyBorder="1" applyAlignment="1" applyProtection="1">
      <alignment vertical="center"/>
    </xf>
    <xf numFmtId="4" fontId="2" fillId="0" borderId="2" xfId="0" applyNumberFormat="1" applyFont="1" applyBorder="1" applyAlignment="1" applyProtection="1">
      <alignment horizontal="center" vertical="center"/>
    </xf>
    <xf numFmtId="0" fontId="11" fillId="0" borderId="0" xfId="0" applyFont="1" applyAlignment="1" applyProtection="1"/>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vertical="center" wrapText="1"/>
    </xf>
    <xf numFmtId="4" fontId="6" fillId="4" borderId="2" xfId="0" applyNumberFormat="1" applyFont="1" applyFill="1" applyBorder="1" applyAlignment="1" applyProtection="1">
      <alignment horizontal="center" vertical="center"/>
    </xf>
    <xf numFmtId="4" fontId="6" fillId="4" borderId="2" xfId="0" applyNumberFormat="1" applyFont="1" applyFill="1" applyBorder="1" applyAlignment="1" applyProtection="1">
      <alignment vertical="center"/>
    </xf>
    <xf numFmtId="0" fontId="0" fillId="0" borderId="0" xfId="0" applyAlignment="1" applyProtection="1"/>
    <xf numFmtId="0" fontId="2" fillId="0" borderId="2" xfId="0" applyFont="1" applyBorder="1" applyAlignment="1" applyProtection="1">
      <alignment vertical="center" wrapText="1"/>
    </xf>
    <xf numFmtId="4" fontId="2" fillId="4" borderId="2" xfId="0" applyNumberFormat="1" applyFont="1" applyFill="1" applyBorder="1" applyAlignment="1" applyProtection="1">
      <alignment horizontal="center" vertical="center"/>
    </xf>
    <xf numFmtId="0" fontId="6" fillId="0" borderId="0" xfId="0" applyFont="1" applyAlignment="1" applyProtection="1">
      <alignment horizontal="center" vertical="center"/>
    </xf>
    <xf numFmtId="49" fontId="2" fillId="0" borderId="2" xfId="0" applyNumberFormat="1" applyFont="1" applyBorder="1" applyAlignment="1" applyProtection="1">
      <alignment horizontal="center" vertical="center"/>
    </xf>
    <xf numFmtId="166" fontId="2" fillId="0" borderId="2" xfId="0" applyNumberFormat="1" applyFont="1" applyBorder="1" applyAlignment="1" applyProtection="1">
      <alignment horizontal="center" vertical="center"/>
    </xf>
    <xf numFmtId="3" fontId="2" fillId="0" borderId="2" xfId="0" applyNumberFormat="1" applyFont="1" applyBorder="1" applyAlignment="1" applyProtection="1">
      <alignment horizontal="center" vertical="center"/>
    </xf>
    <xf numFmtId="4" fontId="6" fillId="0" borderId="0" xfId="0" applyNumberFormat="1" applyFont="1" applyAlignment="1" applyProtection="1">
      <alignment horizontal="center" vertical="center"/>
    </xf>
    <xf numFmtId="0" fontId="16" fillId="0" borderId="0" xfId="0" applyFont="1" applyAlignment="1" applyProtection="1">
      <alignment horizontal="center" vertical="center"/>
    </xf>
    <xf numFmtId="0" fontId="16" fillId="0" borderId="0" xfId="0" applyFont="1" applyAlignment="1" applyProtection="1">
      <alignment vertical="center"/>
    </xf>
    <xf numFmtId="4" fontId="16" fillId="0" borderId="0" xfId="0" applyNumberFormat="1" applyFont="1" applyAlignment="1" applyProtection="1">
      <alignment horizontal="center" vertical="center"/>
    </xf>
    <xf numFmtId="0" fontId="0" fillId="0" borderId="0" xfId="0" applyAlignment="1" applyProtection="1">
      <alignment vertical="center"/>
    </xf>
    <xf numFmtId="0" fontId="18" fillId="0" borderId="0" xfId="4" applyFont="1" applyAlignment="1" applyProtection="1"/>
    <xf numFmtId="0" fontId="19" fillId="0" borderId="2" xfId="4" applyFont="1" applyBorder="1" applyAlignment="1" applyProtection="1">
      <alignment horizontal="center" vertical="center" wrapText="1"/>
    </xf>
    <xf numFmtId="0" fontId="19" fillId="4" borderId="2" xfId="4" applyFont="1" applyFill="1" applyBorder="1" applyAlignment="1" applyProtection="1">
      <alignment horizontal="center" vertical="center" wrapText="1"/>
    </xf>
    <xf numFmtId="0" fontId="19" fillId="5" borderId="2" xfId="4" applyFont="1" applyFill="1" applyBorder="1" applyAlignment="1" applyProtection="1">
      <alignment horizontal="center" vertical="center" wrapText="1"/>
    </xf>
    <xf numFmtId="0" fontId="16" fillId="0" borderId="0" xfId="4" applyFont="1" applyAlignment="1" applyProtection="1"/>
    <xf numFmtId="0" fontId="16" fillId="0" borderId="0" xfId="0" applyFont="1" applyAlignment="1" applyProtection="1"/>
    <xf numFmtId="0" fontId="16" fillId="0" borderId="2" xfId="0" applyFont="1" applyBorder="1" applyAlignment="1" applyProtection="1">
      <alignment horizontal="center" vertical="center"/>
    </xf>
    <xf numFmtId="0" fontId="16" fillId="0" borderId="2" xfId="0" applyFont="1" applyBorder="1" applyAlignment="1" applyProtection="1">
      <alignment vertical="center" wrapText="1"/>
    </xf>
    <xf numFmtId="0" fontId="16" fillId="0" borderId="2" xfId="0" applyFont="1" applyBorder="1" applyAlignment="1" applyProtection="1">
      <alignment horizontal="center" vertical="center" wrapText="1"/>
    </xf>
    <xf numFmtId="0" fontId="16" fillId="4" borderId="2" xfId="0" applyFont="1" applyFill="1" applyBorder="1" applyAlignment="1" applyProtection="1">
      <alignment horizontal="center" vertical="center" wrapText="1"/>
    </xf>
    <xf numFmtId="4" fontId="16" fillId="0" borderId="2" xfId="0" applyNumberFormat="1" applyFont="1" applyBorder="1" applyAlignment="1" applyProtection="1">
      <alignment horizontal="center" vertical="center"/>
    </xf>
    <xf numFmtId="4" fontId="16" fillId="4" borderId="2" xfId="0" applyNumberFormat="1" applyFont="1" applyFill="1" applyBorder="1" applyAlignment="1" applyProtection="1">
      <alignment horizontal="center" vertical="center"/>
    </xf>
    <xf numFmtId="4" fontId="16" fillId="5" borderId="2" xfId="0" applyNumberFormat="1" applyFont="1" applyFill="1" applyBorder="1" applyAlignment="1" applyProtection="1">
      <alignment vertical="center"/>
    </xf>
    <xf numFmtId="0" fontId="19" fillId="0" borderId="2" xfId="0" applyFont="1" applyBorder="1" applyAlignment="1" applyProtection="1">
      <alignment horizontal="center" vertical="center"/>
    </xf>
    <xf numFmtId="4" fontId="19" fillId="0" borderId="2" xfId="0" applyNumberFormat="1" applyFont="1" applyBorder="1" applyAlignment="1" applyProtection="1">
      <alignment vertical="center"/>
    </xf>
    <xf numFmtId="0" fontId="16" fillId="0" borderId="0" xfId="4" applyFont="1" applyBorder="1" applyAlignment="1" applyProtection="1"/>
    <xf numFmtId="0" fontId="22" fillId="0" borderId="0" xfId="4" applyFont="1" applyBorder="1" applyAlignment="1" applyProtection="1">
      <alignment horizontal="center" vertical="center"/>
    </xf>
    <xf numFmtId="0" fontId="17" fillId="0" borderId="0" xfId="4" applyFont="1" applyBorder="1" applyAlignment="1" applyProtection="1">
      <alignment horizontal="center" vertical="center"/>
    </xf>
    <xf numFmtId="0" fontId="17" fillId="0" borderId="0" xfId="0" applyFont="1" applyAlignment="1" applyProtection="1"/>
    <xf numFmtId="0" fontId="22" fillId="0" borderId="0" xfId="0" applyFont="1" applyAlignment="1" applyProtection="1">
      <alignment horizontal="center" vertical="center"/>
    </xf>
    <xf numFmtId="4" fontId="22" fillId="0" borderId="0" xfId="0" applyNumberFormat="1" applyFont="1" applyAlignment="1" applyProtection="1">
      <alignment vertical="center"/>
    </xf>
    <xf numFmtId="10" fontId="22" fillId="0" borderId="0" xfId="0" applyNumberFormat="1" applyFont="1" applyAlignment="1" applyProtection="1">
      <alignment horizontal="center" vertical="center"/>
    </xf>
    <xf numFmtId="0" fontId="23" fillId="0" borderId="14" xfId="0" applyFont="1" applyBorder="1" applyAlignment="1" applyProtection="1"/>
    <xf numFmtId="0" fontId="23" fillId="0" borderId="0" xfId="0" applyFont="1" applyBorder="1" applyAlignment="1" applyProtection="1"/>
    <xf numFmtId="0" fontId="23" fillId="0" borderId="15" xfId="0" applyFont="1" applyBorder="1" applyAlignment="1" applyProtection="1"/>
    <xf numFmtId="10" fontId="23" fillId="0" borderId="17" xfId="0" applyNumberFormat="1" applyFont="1" applyBorder="1" applyAlignment="1" applyProtection="1">
      <alignment horizontal="center" vertical="top"/>
    </xf>
    <xf numFmtId="10" fontId="23" fillId="0" borderId="18" xfId="0" applyNumberFormat="1" applyFont="1" applyBorder="1" applyAlignment="1" applyProtection="1">
      <alignment horizontal="center" vertical="top"/>
    </xf>
    <xf numFmtId="0" fontId="23" fillId="0" borderId="19" xfId="0" applyFont="1" applyBorder="1" applyAlignment="1" applyProtection="1">
      <alignment horizontal="justify" vertical="top" wrapText="1"/>
    </xf>
    <xf numFmtId="0" fontId="23" fillId="0" borderId="13" xfId="0" applyFont="1" applyBorder="1" applyAlignment="1" applyProtection="1">
      <alignment horizontal="justify"/>
    </xf>
    <xf numFmtId="0" fontId="23" fillId="0" borderId="14" xfId="0" applyFont="1" applyBorder="1" applyAlignment="1" applyProtection="1">
      <alignment horizontal="justify"/>
    </xf>
    <xf numFmtId="10" fontId="23" fillId="0" borderId="13" xfId="2" applyNumberFormat="1" applyFont="1" applyBorder="1" applyAlignment="1" applyProtection="1">
      <alignment horizontal="center"/>
    </xf>
    <xf numFmtId="0" fontId="23" fillId="0" borderId="20" xfId="0" applyFont="1" applyBorder="1" applyAlignment="1" applyProtection="1"/>
    <xf numFmtId="0" fontId="23" fillId="0" borderId="21" xfId="0" applyFont="1" applyBorder="1" applyAlignment="1" applyProtection="1"/>
    <xf numFmtId="0" fontId="23" fillId="0" borderId="22" xfId="0" applyFont="1" applyBorder="1" applyAlignment="1" applyProtection="1"/>
    <xf numFmtId="0" fontId="23" fillId="0" borderId="0" xfId="0" applyFont="1" applyAlignment="1" applyProtection="1"/>
    <xf numFmtId="0" fontId="24" fillId="0" borderId="0" xfId="0" applyFont="1" applyAlignment="1" applyProtection="1"/>
    <xf numFmtId="4" fontId="23" fillId="0" borderId="0" xfId="0" applyNumberFormat="1" applyFont="1" applyAlignment="1" applyProtection="1"/>
    <xf numFmtId="164" fontId="23" fillId="0" borderId="0" xfId="2" applyNumberFormat="1" applyFont="1" applyBorder="1" applyAlignment="1" applyProtection="1"/>
    <xf numFmtId="10" fontId="23" fillId="0" borderId="0" xfId="2" applyNumberFormat="1" applyFont="1" applyBorder="1" applyAlignment="1" applyProtection="1"/>
    <xf numFmtId="4" fontId="16" fillId="0" borderId="0" xfId="0" applyNumberFormat="1" applyFont="1" applyAlignment="1" applyProtection="1">
      <alignment vertical="center"/>
    </xf>
    <xf numFmtId="10" fontId="16" fillId="0" borderId="0" xfId="0" applyNumberFormat="1"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Alignment="1" applyProtection="1">
      <alignment vertical="center"/>
    </xf>
    <xf numFmtId="4" fontId="11" fillId="0" borderId="0" xfId="0" applyNumberFormat="1" applyFont="1" applyAlignment="1" applyProtection="1">
      <alignment vertical="center"/>
    </xf>
    <xf numFmtId="10" fontId="11" fillId="0" borderId="0" xfId="0" applyNumberFormat="1" applyFont="1" applyAlignment="1" applyProtection="1">
      <alignment horizontal="center" vertical="center"/>
    </xf>
    <xf numFmtId="0" fontId="19" fillId="4" borderId="2" xfId="0" applyFont="1" applyFill="1" applyBorder="1" applyAlignment="1" applyProtection="1">
      <alignment horizontal="center" vertical="center"/>
    </xf>
    <xf numFmtId="0" fontId="19" fillId="4" borderId="2" xfId="0" applyFont="1" applyFill="1" applyBorder="1" applyAlignment="1" applyProtection="1">
      <alignment horizontal="center" vertical="center" wrapText="1"/>
    </xf>
    <xf numFmtId="4" fontId="19" fillId="4" borderId="2" xfId="0" applyNumberFormat="1" applyFont="1" applyFill="1" applyBorder="1" applyAlignment="1" applyProtection="1">
      <alignment horizontal="center" vertical="center"/>
    </xf>
    <xf numFmtId="10" fontId="19" fillId="4" borderId="2" xfId="0" applyNumberFormat="1" applyFont="1" applyFill="1" applyBorder="1" applyAlignment="1" applyProtection="1">
      <alignment horizontal="center" vertical="center"/>
    </xf>
    <xf numFmtId="4" fontId="16" fillId="0" borderId="2" xfId="0" applyNumberFormat="1" applyFont="1" applyBorder="1" applyAlignment="1" applyProtection="1">
      <alignment vertical="center"/>
    </xf>
    <xf numFmtId="10" fontId="16" fillId="0" borderId="2" xfId="0" applyNumberFormat="1" applyFont="1" applyBorder="1" applyAlignment="1" applyProtection="1">
      <alignment horizontal="center" vertical="center"/>
    </xf>
    <xf numFmtId="10" fontId="16" fillId="4" borderId="2" xfId="0" applyNumberFormat="1" applyFont="1" applyFill="1" applyBorder="1" applyAlignment="1" applyProtection="1">
      <alignment horizontal="center" vertical="center"/>
    </xf>
    <xf numFmtId="0" fontId="19" fillId="0" borderId="0" xfId="0" applyFont="1" applyAlignment="1" applyProtection="1">
      <alignment horizontal="center" vertical="center"/>
    </xf>
    <xf numFmtId="4" fontId="19" fillId="0" borderId="0" xfId="0" applyNumberFormat="1" applyFont="1" applyAlignment="1" applyProtection="1">
      <alignment vertical="center"/>
    </xf>
    <xf numFmtId="0" fontId="16" fillId="0" borderId="0" xfId="0" applyFont="1" applyAlignment="1" applyProtection="1">
      <alignment vertical="top"/>
    </xf>
    <xf numFmtId="0" fontId="11" fillId="0" borderId="0" xfId="0" applyFont="1" applyAlignment="1" applyProtection="1">
      <alignment horizontal="center" vertical="top"/>
    </xf>
    <xf numFmtId="0" fontId="19" fillId="4" borderId="2" xfId="0" applyFont="1" applyFill="1" applyBorder="1" applyAlignment="1" applyProtection="1">
      <alignment horizontal="center" vertical="top" wrapText="1"/>
    </xf>
    <xf numFmtId="49" fontId="16" fillId="0" borderId="2" xfId="0" applyNumberFormat="1" applyFont="1" applyBorder="1" applyAlignment="1" applyProtection="1">
      <alignment horizontal="center" vertical="center"/>
    </xf>
    <xf numFmtId="0" fontId="16" fillId="0" borderId="2" xfId="0" applyFont="1" applyBorder="1" applyAlignment="1" applyProtection="1">
      <alignment vertical="top" wrapText="1"/>
    </xf>
    <xf numFmtId="4" fontId="10" fillId="3" borderId="2" xfId="1" applyNumberFormat="1" applyFont="1" applyFill="1" applyBorder="1" applyAlignment="1" applyProtection="1">
      <alignment horizontal="center" vertical="center" wrapText="1"/>
    </xf>
    <xf numFmtId="0" fontId="3" fillId="0" borderId="1" xfId="3" applyFont="1" applyBorder="1" applyAlignment="1" applyProtection="1">
      <alignment horizontal="center" vertical="center"/>
    </xf>
    <xf numFmtId="4" fontId="5" fillId="2" borderId="2" xfId="0" applyNumberFormat="1" applyFont="1" applyFill="1" applyBorder="1" applyAlignment="1" applyProtection="1">
      <alignment horizontal="center" vertical="center"/>
    </xf>
    <xf numFmtId="0" fontId="3" fillId="0" borderId="3" xfId="3" applyFont="1" applyBorder="1" applyAlignment="1" applyProtection="1">
      <alignment horizontal="center" vertical="center"/>
    </xf>
    <xf numFmtId="0" fontId="10" fillId="3" borderId="2" xfId="5" applyFont="1" applyFill="1" applyBorder="1" applyAlignment="1" applyProtection="1">
      <alignment horizontal="center" vertical="center" wrapText="1"/>
    </xf>
    <xf numFmtId="49" fontId="10" fillId="3" borderId="2" xfId="5" applyNumberFormat="1" applyFont="1" applyFill="1" applyBorder="1" applyAlignment="1" applyProtection="1">
      <alignment horizontal="center" vertical="center" wrapText="1"/>
    </xf>
    <xf numFmtId="4" fontId="10" fillId="3" borderId="2" xfId="5" applyNumberFormat="1" applyFont="1" applyFill="1" applyBorder="1" applyAlignment="1" applyProtection="1">
      <alignment horizontal="center" vertical="center" wrapText="1"/>
    </xf>
    <xf numFmtId="165" fontId="10" fillId="3" borderId="2" xfId="1" applyFont="1" applyFill="1" applyBorder="1" applyAlignment="1" applyProtection="1">
      <alignment horizontal="center" vertical="center" wrapText="1"/>
    </xf>
    <xf numFmtId="0" fontId="19" fillId="0" borderId="2" xfId="4" applyFont="1" applyBorder="1" applyAlignment="1" applyProtection="1">
      <alignment horizontal="center" vertical="center"/>
    </xf>
    <xf numFmtId="0" fontId="16" fillId="0" borderId="2" xfId="4" applyFont="1" applyBorder="1" applyAlignment="1" applyProtection="1">
      <alignment horizontal="left" vertical="center" wrapText="1"/>
    </xf>
    <xf numFmtId="0" fontId="19" fillId="0" borderId="2" xfId="4" applyFont="1" applyBorder="1" applyAlignment="1" applyProtection="1">
      <alignment horizontal="center" vertical="center" wrapText="1"/>
    </xf>
    <xf numFmtId="0" fontId="16" fillId="0" borderId="0" xfId="4" applyFont="1" applyBorder="1" applyAlignment="1" applyProtection="1">
      <alignment horizontal="left"/>
    </xf>
    <xf numFmtId="0" fontId="17" fillId="0" borderId="1" xfId="4" applyFont="1" applyBorder="1" applyAlignment="1" applyProtection="1">
      <alignment horizontal="center" vertical="center"/>
    </xf>
    <xf numFmtId="0" fontId="17" fillId="0" borderId="3" xfId="4" applyFont="1" applyBorder="1" applyAlignment="1" applyProtection="1">
      <alignment horizontal="center" vertical="center"/>
    </xf>
    <xf numFmtId="0" fontId="17" fillId="0" borderId="12" xfId="4" applyFont="1" applyBorder="1" applyAlignment="1" applyProtection="1">
      <alignment horizontal="center" vertical="center"/>
    </xf>
    <xf numFmtId="0" fontId="21" fillId="0" borderId="2" xfId="4" applyFont="1" applyBorder="1" applyAlignment="1" applyProtection="1">
      <alignment horizontal="center" vertical="center" wrapText="1"/>
    </xf>
    <xf numFmtId="0" fontId="16" fillId="0" borderId="2" xfId="4" applyFont="1" applyBorder="1" applyAlignment="1" applyProtection="1">
      <alignment horizontal="left" vertical="center"/>
    </xf>
    <xf numFmtId="10" fontId="23" fillId="0" borderId="13" xfId="0" applyNumberFormat="1" applyFont="1" applyBorder="1" applyAlignment="1" applyProtection="1">
      <alignment horizontal="center"/>
    </xf>
    <xf numFmtId="0" fontId="23" fillId="0" borderId="0" xfId="0" applyFont="1" applyBorder="1" applyAlignment="1" applyProtection="1">
      <alignment horizontal="left"/>
    </xf>
    <xf numFmtId="0" fontId="23" fillId="0" borderId="16" xfId="0" applyFont="1" applyBorder="1" applyAlignment="1" applyProtection="1">
      <alignment horizontal="justify" vertical="top" wrapText="1"/>
    </xf>
    <xf numFmtId="0" fontId="22" fillId="0" borderId="0" xfId="4" applyFont="1" applyBorder="1" applyAlignment="1" applyProtection="1">
      <alignment horizontal="center" vertical="center"/>
    </xf>
    <xf numFmtId="0" fontId="22" fillId="0" borderId="0" xfId="0" applyFont="1" applyBorder="1" applyAlignment="1" applyProtection="1">
      <alignment horizontal="center" vertical="center"/>
    </xf>
    <xf numFmtId="0" fontId="17" fillId="4" borderId="13" xfId="0"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0" fontId="28" fillId="6" borderId="23" xfId="0" applyFont="1" applyFill="1" applyBorder="1" applyAlignment="1">
      <alignment horizontal="center" vertical="center" wrapText="1"/>
    </xf>
    <xf numFmtId="0" fontId="28" fillId="6" borderId="24" xfId="0" applyFont="1" applyFill="1" applyBorder="1" applyAlignment="1">
      <alignment horizontal="center" vertical="center" wrapText="1"/>
    </xf>
    <xf numFmtId="0" fontId="28" fillId="6" borderId="25" xfId="0" applyFont="1" applyFill="1" applyBorder="1" applyAlignment="1">
      <alignment horizontal="center" vertical="center" wrapText="1"/>
    </xf>
    <xf numFmtId="0" fontId="29" fillId="0" borderId="0" xfId="0" applyFont="1" applyAlignment="1">
      <alignment vertical="center"/>
    </xf>
    <xf numFmtId="0" fontId="30" fillId="6" borderId="26" xfId="0" applyFont="1" applyFill="1" applyBorder="1" applyAlignment="1">
      <alignment horizontal="center" vertical="center" wrapText="1"/>
    </xf>
    <xf numFmtId="0" fontId="30" fillId="6" borderId="0" xfId="0" applyFont="1" applyFill="1" applyAlignment="1">
      <alignment horizontal="center" vertical="center" wrapText="1"/>
    </xf>
    <xf numFmtId="0" fontId="30" fillId="6" borderId="27" xfId="0" applyFont="1" applyFill="1" applyBorder="1" applyAlignment="1">
      <alignment horizontal="center" vertical="center" wrapText="1"/>
    </xf>
    <xf numFmtId="0" fontId="28" fillId="6" borderId="26" xfId="0" applyFont="1" applyFill="1" applyBorder="1" applyAlignment="1">
      <alignment horizontal="center" vertical="center" wrapText="1"/>
    </xf>
    <xf numFmtId="0" fontId="31" fillId="6" borderId="0" xfId="0" applyFont="1" applyFill="1" applyAlignment="1">
      <alignment horizontal="center" vertical="center" wrapText="1"/>
    </xf>
    <xf numFmtId="0" fontId="31" fillId="6" borderId="27" xfId="0" applyFont="1" applyFill="1" applyBorder="1" applyAlignment="1">
      <alignment horizontal="center" vertical="center" wrapText="1"/>
    </xf>
    <xf numFmtId="0" fontId="32" fillId="6" borderId="26" xfId="0" applyFont="1" applyFill="1" applyBorder="1" applyAlignment="1">
      <alignment horizontal="right" vertical="center"/>
    </xf>
    <xf numFmtId="0" fontId="29" fillId="6" borderId="0" xfId="0" applyFont="1" applyFill="1" applyAlignment="1">
      <alignment vertical="center"/>
    </xf>
    <xf numFmtId="0" fontId="29" fillId="6" borderId="0" xfId="0" applyFont="1" applyFill="1" applyAlignment="1">
      <alignment horizontal="right" vertical="center" wrapText="1"/>
    </xf>
    <xf numFmtId="167" fontId="29" fillId="6" borderId="0" xfId="0" applyNumberFormat="1" applyFont="1" applyFill="1" applyAlignment="1">
      <alignment horizontal="right" vertical="center" wrapText="1"/>
    </xf>
    <xf numFmtId="17" fontId="29" fillId="6" borderId="0" xfId="0" applyNumberFormat="1" applyFont="1" applyFill="1" applyAlignment="1">
      <alignment horizontal="left" vertical="center"/>
    </xf>
    <xf numFmtId="17" fontId="29" fillId="6" borderId="27" xfId="0" applyNumberFormat="1" applyFont="1" applyFill="1" applyBorder="1" applyAlignment="1">
      <alignment horizontal="left" vertical="center"/>
    </xf>
    <xf numFmtId="43" fontId="29" fillId="6" borderId="0" xfId="0" applyNumberFormat="1" applyFont="1" applyFill="1" applyAlignment="1">
      <alignment horizontal="right" vertical="center" wrapText="1"/>
    </xf>
    <xf numFmtId="10" fontId="33" fillId="6" borderId="0" xfId="0" applyNumberFormat="1" applyFont="1" applyFill="1" applyAlignment="1">
      <alignment horizontal="left" vertical="center" wrapText="1"/>
    </xf>
    <xf numFmtId="10" fontId="29" fillId="6" borderId="27" xfId="0" applyNumberFormat="1" applyFont="1" applyFill="1" applyBorder="1" applyAlignment="1">
      <alignment horizontal="left" vertical="center" wrapText="1"/>
    </xf>
    <xf numFmtId="0" fontId="32" fillId="6" borderId="0" xfId="0" applyFont="1" applyFill="1" applyAlignment="1">
      <alignment horizontal="center" vertical="center" wrapText="1"/>
    </xf>
    <xf numFmtId="0" fontId="32" fillId="6" borderId="28" xfId="0" applyFont="1" applyFill="1" applyBorder="1" applyAlignment="1">
      <alignment horizontal="right" vertical="center"/>
    </xf>
    <xf numFmtId="4" fontId="29" fillId="6" borderId="29" xfId="0" applyNumberFormat="1" applyFont="1" applyFill="1" applyBorder="1" applyAlignment="1">
      <alignment horizontal="left" vertical="center"/>
    </xf>
    <xf numFmtId="0" fontId="29" fillId="6" borderId="29" xfId="0" applyFont="1" applyFill="1" applyBorder="1" applyAlignment="1">
      <alignment vertical="center"/>
    </xf>
    <xf numFmtId="0" fontId="32" fillId="6" borderId="29" xfId="0" applyFont="1" applyFill="1" applyBorder="1" applyAlignment="1">
      <alignment horizontal="center" vertical="center" wrapText="1"/>
    </xf>
    <xf numFmtId="17" fontId="33" fillId="6" borderId="29" xfId="0" applyNumberFormat="1" applyFont="1" applyFill="1" applyBorder="1" applyAlignment="1">
      <alignment horizontal="left" vertical="center"/>
    </xf>
    <xf numFmtId="168" fontId="29" fillId="6" borderId="19" xfId="0" applyNumberFormat="1" applyFont="1" applyFill="1" applyBorder="1" applyAlignment="1">
      <alignment horizontal="left" vertical="center"/>
    </xf>
    <xf numFmtId="0" fontId="0" fillId="0" borderId="0" xfId="0" applyAlignment="1">
      <alignment horizontal="right"/>
    </xf>
    <xf numFmtId="0" fontId="27" fillId="0" borderId="24" xfId="0" applyFont="1" applyBorder="1"/>
    <xf numFmtId="0" fontId="27" fillId="0" borderId="0" xfId="0" applyFont="1"/>
    <xf numFmtId="0" fontId="0" fillId="0" borderId="13" xfId="0" applyBorder="1" applyAlignment="1">
      <alignment horizontal="justify" vertical="center"/>
    </xf>
    <xf numFmtId="169" fontId="0" fillId="0" borderId="13" xfId="0" applyNumberFormat="1" applyBorder="1" applyAlignment="1">
      <alignment horizontal="right" vertical="center"/>
    </xf>
    <xf numFmtId="10" fontId="0" fillId="0" borderId="13" xfId="0" applyNumberFormat="1" applyFill="1" applyBorder="1" applyAlignment="1">
      <alignment horizontal="center" vertical="center"/>
    </xf>
    <xf numFmtId="10" fontId="0" fillId="0" borderId="13" xfId="0" applyNumberFormat="1" applyBorder="1" applyAlignment="1">
      <alignment horizontal="center" vertical="center"/>
    </xf>
    <xf numFmtId="169" fontId="0" fillId="0" borderId="13" xfId="0" applyNumberFormat="1" applyBorder="1" applyAlignment="1">
      <alignment vertical="center"/>
    </xf>
    <xf numFmtId="0" fontId="0" fillId="0" borderId="0" xfId="0" applyFill="1" applyAlignment="1">
      <alignment vertical="center"/>
    </xf>
    <xf numFmtId="169" fontId="0" fillId="0" borderId="13" xfId="0" applyNumberFormat="1" applyFill="1" applyBorder="1" applyAlignment="1">
      <alignment vertical="center"/>
    </xf>
    <xf numFmtId="0" fontId="0" fillId="0" borderId="0" xfId="0" applyAlignment="1">
      <alignment vertical="center"/>
    </xf>
    <xf numFmtId="0" fontId="0" fillId="7" borderId="35" xfId="0" applyFill="1" applyBorder="1" applyAlignment="1">
      <alignment vertical="center"/>
    </xf>
    <xf numFmtId="170" fontId="0" fillId="0" borderId="0" xfId="0" applyNumberFormat="1"/>
    <xf numFmtId="169" fontId="0" fillId="0" borderId="0" xfId="0" applyNumberFormat="1"/>
    <xf numFmtId="0" fontId="0" fillId="0" borderId="0" xfId="0" applyAlignment="1">
      <alignment horizontal="left"/>
    </xf>
    <xf numFmtId="0" fontId="34" fillId="13" borderId="2" xfId="0" applyFont="1" applyFill="1" applyBorder="1" applyAlignment="1" applyProtection="1">
      <alignment horizontal="center" vertical="center"/>
    </xf>
    <xf numFmtId="0" fontId="34" fillId="13" borderId="2" xfId="0" applyFont="1" applyFill="1" applyBorder="1" applyAlignment="1" applyProtection="1">
      <alignment vertical="center" wrapText="1"/>
    </xf>
    <xf numFmtId="4" fontId="34" fillId="13" borderId="2" xfId="0" applyNumberFormat="1" applyFont="1" applyFill="1" applyBorder="1" applyAlignment="1" applyProtection="1">
      <alignment horizontal="center" vertical="center"/>
    </xf>
    <xf numFmtId="4" fontId="34" fillId="13" borderId="2" xfId="0" applyNumberFormat="1" applyFont="1" applyFill="1" applyBorder="1" applyAlignment="1" applyProtection="1">
      <alignment vertical="center"/>
    </xf>
    <xf numFmtId="0" fontId="34" fillId="10" borderId="2" xfId="0" applyFont="1" applyFill="1" applyBorder="1" applyAlignment="1" applyProtection="1">
      <alignment horizontal="center" vertical="center"/>
    </xf>
    <xf numFmtId="0" fontId="34" fillId="10" borderId="2" xfId="0" applyFont="1" applyFill="1" applyBorder="1" applyAlignment="1" applyProtection="1">
      <alignment vertical="center" wrapText="1"/>
    </xf>
    <xf numFmtId="4" fontId="34" fillId="10" borderId="2" xfId="0" applyNumberFormat="1" applyFont="1" applyFill="1" applyBorder="1" applyAlignment="1" applyProtection="1">
      <alignment horizontal="center" vertical="center"/>
    </xf>
    <xf numFmtId="4" fontId="34" fillId="10" borderId="2" xfId="0" applyNumberFormat="1" applyFont="1" applyFill="1" applyBorder="1" applyAlignment="1" applyProtection="1">
      <alignment vertical="center"/>
    </xf>
    <xf numFmtId="0" fontId="35" fillId="0" borderId="0" xfId="0" applyFont="1" applyAlignment="1" applyProtection="1">
      <alignment horizontal="center" vertical="center"/>
    </xf>
    <xf numFmtId="0" fontId="36" fillId="0" borderId="0" xfId="0" applyFont="1" applyAlignment="1" applyProtection="1">
      <alignment vertical="center"/>
    </xf>
    <xf numFmtId="0" fontId="35" fillId="0" borderId="0" xfId="0" applyFont="1" applyAlignment="1" applyProtection="1">
      <alignment vertical="center"/>
    </xf>
    <xf numFmtId="4" fontId="35" fillId="0" borderId="0" xfId="0" applyNumberFormat="1" applyFont="1" applyAlignment="1" applyProtection="1">
      <alignment horizontal="center" vertical="center"/>
    </xf>
    <xf numFmtId="0" fontId="18" fillId="0" borderId="0" xfId="0" applyFont="1"/>
    <xf numFmtId="0" fontId="2" fillId="0" borderId="1" xfId="0" applyFont="1" applyBorder="1" applyAlignment="1" applyProtection="1">
      <alignment vertical="center"/>
    </xf>
    <xf numFmtId="0" fontId="2" fillId="0" borderId="1" xfId="0" applyFont="1" applyBorder="1" applyAlignment="1" applyProtection="1">
      <alignment horizontal="center" vertical="center"/>
    </xf>
    <xf numFmtId="4" fontId="2" fillId="0" borderId="1" xfId="0" applyNumberFormat="1" applyFont="1" applyBorder="1" applyAlignment="1" applyProtection="1">
      <alignment horizontal="center" vertical="center"/>
    </xf>
    <xf numFmtId="4" fontId="2" fillId="0" borderId="1" xfId="0" applyNumberFormat="1" applyFont="1" applyBorder="1" applyAlignment="1" applyProtection="1">
      <alignment vertical="center"/>
    </xf>
    <xf numFmtId="4" fontId="36" fillId="0" borderId="13" xfId="0" applyNumberFormat="1" applyFont="1" applyBorder="1" applyAlignment="1" applyProtection="1">
      <alignment vertical="center"/>
    </xf>
    <xf numFmtId="4" fontId="36" fillId="8" borderId="13" xfId="0" applyNumberFormat="1" applyFont="1" applyFill="1" applyBorder="1" applyAlignment="1" applyProtection="1">
      <alignment horizontal="center" vertical="center"/>
    </xf>
    <xf numFmtId="0" fontId="0" fillId="8" borderId="13" xfId="0" applyFill="1" applyBorder="1" applyAlignment="1">
      <alignment vertical="center"/>
    </xf>
    <xf numFmtId="4" fontId="36" fillId="8" borderId="13" xfId="0" applyNumberFormat="1" applyFont="1" applyFill="1" applyBorder="1" applyAlignment="1" applyProtection="1">
      <alignment vertical="center"/>
    </xf>
    <xf numFmtId="0" fontId="37" fillId="11" borderId="30" xfId="0" applyFont="1" applyFill="1" applyBorder="1" applyAlignment="1">
      <alignment horizontal="right" vertical="center"/>
    </xf>
    <xf numFmtId="0" fontId="37" fillId="11" borderId="31" xfId="0" applyFont="1" applyFill="1" applyBorder="1" applyAlignment="1">
      <alignment horizontal="center" vertical="center"/>
    </xf>
    <xf numFmtId="0" fontId="26" fillId="11" borderId="32" xfId="0" applyFont="1" applyFill="1" applyBorder="1" applyAlignment="1">
      <alignment horizontal="center" vertical="center"/>
    </xf>
    <xf numFmtId="0" fontId="26" fillId="11" borderId="31" xfId="0" applyFont="1" applyFill="1" applyBorder="1" applyAlignment="1">
      <alignment horizontal="center" vertical="center"/>
    </xf>
    <xf numFmtId="0" fontId="26" fillId="11" borderId="33" xfId="0" applyFont="1" applyFill="1" applyBorder="1" applyAlignment="1">
      <alignment horizontal="right"/>
    </xf>
    <xf numFmtId="0" fontId="26" fillId="11" borderId="34" xfId="0" applyFont="1" applyFill="1" applyBorder="1" applyAlignment="1">
      <alignment horizontal="center" vertical="center"/>
    </xf>
    <xf numFmtId="0" fontId="26" fillId="11" borderId="13" xfId="0" applyFont="1" applyFill="1" applyBorder="1" applyAlignment="1">
      <alignment horizontal="center" vertical="center"/>
    </xf>
    <xf numFmtId="0" fontId="26" fillId="11" borderId="13" xfId="0" applyFont="1" applyFill="1" applyBorder="1" applyAlignment="1">
      <alignment horizontal="center" vertical="center"/>
    </xf>
    <xf numFmtId="4" fontId="0" fillId="0" borderId="13" xfId="0" applyNumberFormat="1" applyBorder="1" applyAlignment="1">
      <alignment horizontal="right" vertical="center"/>
    </xf>
    <xf numFmtId="0" fontId="27" fillId="6" borderId="0" xfId="0" applyFont="1" applyFill="1"/>
    <xf numFmtId="0" fontId="27" fillId="6" borderId="0" xfId="0" applyFont="1" applyFill="1" applyAlignment="1">
      <alignment vertical="center"/>
    </xf>
    <xf numFmtId="169" fontId="27" fillId="6" borderId="0" xfId="0" applyNumberFormat="1" applyFont="1" applyFill="1"/>
    <xf numFmtId="0" fontId="27" fillId="12" borderId="13" xfId="0" applyFont="1" applyFill="1" applyBorder="1" applyAlignment="1">
      <alignment horizontal="center" vertical="center"/>
    </xf>
    <xf numFmtId="0" fontId="27" fillId="12" borderId="13" xfId="0" applyFont="1" applyFill="1" applyBorder="1" applyAlignment="1">
      <alignment horizontal="justify" vertical="center"/>
    </xf>
    <xf numFmtId="169" fontId="27" fillId="12" borderId="13" xfId="0" applyNumberFormat="1" applyFont="1" applyFill="1" applyBorder="1" applyAlignment="1">
      <alignment horizontal="right" vertical="center"/>
    </xf>
    <xf numFmtId="10" fontId="27" fillId="12" borderId="13" xfId="0" applyNumberFormat="1" applyFont="1" applyFill="1" applyBorder="1" applyAlignment="1">
      <alignment horizontal="center" vertical="center"/>
    </xf>
    <xf numFmtId="169" fontId="27" fillId="12" borderId="13" xfId="0" applyNumberFormat="1" applyFont="1" applyFill="1" applyBorder="1" applyAlignment="1">
      <alignment vertical="center"/>
    </xf>
    <xf numFmtId="0" fontId="27" fillId="9" borderId="13" xfId="0" applyFont="1" applyFill="1" applyBorder="1" applyAlignment="1">
      <alignment horizontal="center" vertical="center"/>
    </xf>
    <xf numFmtId="0" fontId="27" fillId="9" borderId="13" xfId="0" applyFont="1" applyFill="1" applyBorder="1" applyAlignment="1">
      <alignment horizontal="justify" vertical="center"/>
    </xf>
    <xf numFmtId="169" fontId="27" fillId="9" borderId="13" xfId="0" applyNumberFormat="1" applyFont="1" applyFill="1" applyBorder="1" applyAlignment="1">
      <alignment horizontal="right" vertical="center"/>
    </xf>
    <xf numFmtId="10" fontId="27" fillId="9" borderId="13" xfId="0" applyNumberFormat="1" applyFont="1" applyFill="1" applyBorder="1" applyAlignment="1">
      <alignment horizontal="center" vertical="center"/>
    </xf>
    <xf numFmtId="0" fontId="27" fillId="9" borderId="0" xfId="0" applyFont="1" applyFill="1"/>
    <xf numFmtId="169" fontId="27" fillId="9" borderId="13" xfId="0" applyNumberFormat="1" applyFont="1" applyFill="1" applyBorder="1" applyAlignment="1">
      <alignment vertical="center"/>
    </xf>
    <xf numFmtId="0" fontId="27" fillId="9" borderId="0" xfId="0" applyFont="1" applyFill="1" applyAlignment="1">
      <alignment vertical="center"/>
    </xf>
    <xf numFmtId="0" fontId="0" fillId="0" borderId="13" xfId="0" applyBorder="1" applyAlignment="1">
      <alignment horizontal="center" vertical="center"/>
    </xf>
    <xf numFmtId="0" fontId="0" fillId="0" borderId="13" xfId="0" applyBorder="1" applyAlignment="1">
      <alignment horizontal="left" vertical="center"/>
    </xf>
    <xf numFmtId="4" fontId="0" fillId="0" borderId="13" xfId="0" applyNumberFormat="1" applyBorder="1" applyAlignment="1">
      <alignment horizontal="center" vertical="center"/>
    </xf>
    <xf numFmtId="0" fontId="0" fillId="0" borderId="13" xfId="0" applyBorder="1" applyAlignment="1">
      <alignment horizontal="left" vertical="center" wrapText="1"/>
    </xf>
    <xf numFmtId="4" fontId="0" fillId="0" borderId="13" xfId="0" applyNumberFormat="1" applyBorder="1" applyAlignment="1">
      <alignment horizontal="left" vertical="center"/>
    </xf>
    <xf numFmtId="0" fontId="0" fillId="7" borderId="13" xfId="0" applyFill="1" applyBorder="1" applyAlignment="1">
      <alignment horizontal="right"/>
    </xf>
    <xf numFmtId="0" fontId="27" fillId="7" borderId="13" xfId="0" applyFont="1" applyFill="1" applyBorder="1"/>
    <xf numFmtId="169" fontId="27" fillId="7" borderId="13" xfId="0" applyNumberFormat="1" applyFont="1" applyFill="1" applyBorder="1" applyAlignment="1">
      <alignment horizontal="right"/>
    </xf>
    <xf numFmtId="10" fontId="27" fillId="7" borderId="13" xfId="0" applyNumberFormat="1" applyFont="1" applyFill="1" applyBorder="1" applyAlignment="1">
      <alignment horizontal="center" vertical="center"/>
    </xf>
    <xf numFmtId="10" fontId="27" fillId="7" borderId="36" xfId="0" applyNumberFormat="1" applyFont="1" applyFill="1" applyBorder="1" applyAlignment="1">
      <alignment horizontal="center" vertical="center"/>
    </xf>
    <xf numFmtId="169" fontId="27" fillId="7" borderId="36" xfId="0" applyNumberFormat="1" applyFont="1" applyFill="1" applyBorder="1" applyAlignment="1">
      <alignment horizontal="right"/>
    </xf>
    <xf numFmtId="0" fontId="26" fillId="11" borderId="13" xfId="0" applyFont="1" applyFill="1" applyBorder="1" applyAlignment="1">
      <alignment horizontal="center" vertical="center" wrapText="1"/>
    </xf>
  </cellXfs>
  <cellStyles count="6">
    <cellStyle name="Normal" xfId="0" builtinId="0"/>
    <cellStyle name="Normal 4" xfId="3"/>
    <cellStyle name="Normal 7" xfId="4"/>
    <cellStyle name="Normal 8" xfId="5"/>
    <cellStyle name="Porcentagem" xfId="2" builtinId="5"/>
    <cellStyle name="Vírgula" xfId="1" builtinId="3"/>
  </cellStyles>
  <dxfs count="23">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E994"/>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ives%20compartilhados/SEA_OBRAS/125-TOLEDO,%20ASSIS%20E%20MARECHAL-POXX_2024-CAL&#199;ADAS/Documenta&#231;&#227;o%20T&#233;cnica/01-Edital/lote%2001%20-%20Toledo/03_Planilha/TOLEDO_PLANILHA%20OR&#199;AMENT&#193;RIA_CAL&#199;ADA%20E%20GUARITA_n&#227;o%20desonera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88-PARANAVA&#205;-POXX_2022-Cobertura_Pintura_Sustentabilidade_Seguran&#231;a\Documenta&#231;&#227;o%20T&#233;cnica\04-Planilha%20Licita&#231;&#227;o\PLANILHA_DE_SERVICOS%20-%20PARANAVAI%20(08fev22%2013h50mi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NALÍTICO CIVIL"/>
      <sheetName val="BDI SERVIÇOS"/>
      <sheetName val="CRONOGRAMA"/>
      <sheetName val="CURVA ABC - INSUMOS"/>
      <sheetName val="CURVA ABC - COMPOSIÇÕES"/>
      <sheetName val="SINAPI"/>
      <sheetName val="COTAÇÕES"/>
      <sheetName val="% FONTES"/>
      <sheetName val="MEMÓRIA DE CÁLCULO"/>
    </sheetNames>
    <sheetDataSet>
      <sheetData sheetId="0" refreshError="1"/>
      <sheetData sheetId="1">
        <row r="1">
          <cell r="A1" t="str">
            <v>TRIBUNAL REGIONAL DO TRABALHO DA 9ª REGIÃO</v>
          </cell>
        </row>
        <row r="15">
          <cell r="C15">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NALÍTICO"/>
      <sheetName val="BDI SERVIÇOS"/>
      <sheetName val="BDI EQUIPAMENTOS"/>
      <sheetName val="CRONOGRAMA"/>
      <sheetName val="% FONTES"/>
      <sheetName val="COTAÇÕES CIVIL"/>
      <sheetName val="COTAÇÕES ELT"/>
      <sheetName val="SINAPI"/>
      <sheetName val="TCPO"/>
    </sheetNames>
    <sheetDataSet>
      <sheetData sheetId="0" refreshError="1"/>
      <sheetData sheetId="1" refreshError="1"/>
      <sheetData sheetId="2" refreshError="1">
        <row r="24">
          <cell r="B24">
            <v>0.26169999999999999</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42"/>
  <sheetViews>
    <sheetView topLeftCell="B1" zoomScale="110" zoomScaleNormal="110" workbookViewId="0">
      <selection activeCell="P77" sqref="P77"/>
    </sheetView>
  </sheetViews>
  <sheetFormatPr defaultColWidth="11.5703125" defaultRowHeight="12.75" x14ac:dyDescent="0.2"/>
  <cols>
    <col min="1" max="1" width="7.5703125" style="1" customWidth="1"/>
    <col min="2" max="2" width="11.28515625" style="1" customWidth="1"/>
    <col min="3" max="3" width="6.5703125" style="1" customWidth="1"/>
    <col min="4" max="4" width="54.7109375" style="2" customWidth="1"/>
    <col min="5" max="5" width="6.85546875" style="1" customWidth="1"/>
    <col min="6" max="6" width="5.7109375" style="3" customWidth="1"/>
    <col min="7" max="7" width="9" style="1" customWidth="1"/>
    <col min="8" max="8" width="8.140625" style="1" customWidth="1"/>
    <col min="9" max="14" width="11.5703125" style="4"/>
    <col min="15" max="15" width="10.7109375" style="4" customWidth="1"/>
    <col min="16" max="16" width="11.5703125" style="4"/>
    <col min="17" max="17" width="3.7109375" style="2" customWidth="1"/>
    <col min="18" max="22" width="11.5703125" style="2"/>
    <col min="23" max="24" width="11.5703125" style="1"/>
    <col min="25" max="25" width="34" style="2" customWidth="1"/>
    <col min="26" max="26" width="11.5703125" style="3"/>
    <col min="27" max="27" width="13" style="3" customWidth="1"/>
    <col min="28" max="1023" width="11.5703125" style="2"/>
  </cols>
  <sheetData>
    <row r="1" spans="1:1023 16384:16384" s="5" customFormat="1" ht="15" x14ac:dyDescent="0.2">
      <c r="A1" s="123" t="s">
        <v>0</v>
      </c>
      <c r="B1" s="123"/>
      <c r="C1" s="123"/>
      <c r="D1" s="123"/>
      <c r="E1" s="123"/>
      <c r="F1" s="123"/>
      <c r="G1" s="123"/>
      <c r="H1" s="123"/>
      <c r="I1" s="123"/>
      <c r="J1" s="123"/>
      <c r="K1" s="123"/>
      <c r="L1" s="123"/>
      <c r="M1" s="123"/>
      <c r="N1" s="123"/>
      <c r="O1" s="123"/>
      <c r="P1" s="123"/>
      <c r="R1" s="124" t="s">
        <v>1</v>
      </c>
      <c r="S1" s="124"/>
      <c r="T1" s="124"/>
      <c r="W1" s="6"/>
      <c r="X1" s="1"/>
      <c r="Y1" s="2"/>
      <c r="Z1" s="3"/>
      <c r="AA1" s="7"/>
    </row>
    <row r="2" spans="1:1023 16384:16384" s="5" customFormat="1" ht="15" x14ac:dyDescent="0.2">
      <c r="A2" s="125" t="s">
        <v>2</v>
      </c>
      <c r="B2" s="125"/>
      <c r="C2" s="125"/>
      <c r="D2" s="125"/>
      <c r="E2" s="125"/>
      <c r="F2" s="125"/>
      <c r="G2" s="125"/>
      <c r="H2" s="125"/>
      <c r="I2" s="125"/>
      <c r="J2" s="125"/>
      <c r="K2" s="125"/>
      <c r="L2" s="125"/>
      <c r="M2" s="125"/>
      <c r="N2" s="125"/>
      <c r="O2" s="125"/>
      <c r="P2" s="125"/>
      <c r="R2" s="8" t="s">
        <v>3</v>
      </c>
      <c r="S2" s="9">
        <f>R242</f>
        <v>74548.125030768933</v>
      </c>
      <c r="T2" s="10">
        <f>S2/$S$5</f>
        <v>0.5300303666054017</v>
      </c>
      <c r="W2" s="6"/>
      <c r="X2" s="1"/>
      <c r="Y2" s="2"/>
      <c r="Z2" s="3"/>
      <c r="AA2" s="7"/>
    </row>
    <row r="3" spans="1:1023 16384:16384" s="5" customFormat="1" x14ac:dyDescent="0.2">
      <c r="A3" s="11" t="s">
        <v>4</v>
      </c>
      <c r="B3" s="12" t="s">
        <v>5</v>
      </c>
      <c r="C3" s="13"/>
      <c r="D3" s="12"/>
      <c r="E3" s="13"/>
      <c r="F3" s="14"/>
      <c r="G3" s="13"/>
      <c r="H3" s="13"/>
      <c r="I3" s="15"/>
      <c r="J3" s="15"/>
      <c r="K3" s="15"/>
      <c r="L3" s="15"/>
      <c r="M3" s="15"/>
      <c r="N3" s="16"/>
      <c r="O3" s="17" t="s">
        <v>6</v>
      </c>
      <c r="P3" s="18">
        <f>'BDI Serviços'!B25</f>
        <v>0.20740946795755044</v>
      </c>
      <c r="R3" s="8" t="s">
        <v>7</v>
      </c>
      <c r="S3" s="9">
        <f>S242</f>
        <v>31230.773148464177</v>
      </c>
      <c r="T3" s="10">
        <f>S3/$S$5</f>
        <v>0.22204794734164573</v>
      </c>
      <c r="W3" s="6"/>
      <c r="X3" s="1"/>
      <c r="Y3" s="2"/>
      <c r="Z3" s="3"/>
      <c r="AA3" s="7"/>
    </row>
    <row r="4" spans="1:1023 16384:16384" s="5" customFormat="1" x14ac:dyDescent="0.2">
      <c r="A4" s="19" t="s">
        <v>8</v>
      </c>
      <c r="B4" s="20" t="s">
        <v>9</v>
      </c>
      <c r="C4" s="21"/>
      <c r="D4" s="20"/>
      <c r="E4" s="21"/>
      <c r="F4" s="22"/>
      <c r="G4" s="21"/>
      <c r="H4" s="21"/>
      <c r="I4" s="23"/>
      <c r="J4" s="23"/>
      <c r="K4" s="23"/>
      <c r="L4" s="23"/>
      <c r="M4" s="23"/>
      <c r="N4" s="23"/>
      <c r="O4" s="24" t="s">
        <v>10</v>
      </c>
      <c r="P4" s="25">
        <f>'BDI Equipamentos'!B24</f>
        <v>0.15278047942916428</v>
      </c>
      <c r="R4" s="8" t="s">
        <v>11</v>
      </c>
      <c r="S4" s="9">
        <f>T242</f>
        <v>34869.88296177028</v>
      </c>
      <c r="T4" s="10">
        <f>S4/$S$5</f>
        <v>0.24792168605295259</v>
      </c>
      <c r="W4" s="6"/>
      <c r="X4" s="1"/>
      <c r="Y4" s="2"/>
      <c r="Z4" s="3" t="s">
        <v>12</v>
      </c>
      <c r="AA4" s="3" t="s">
        <v>13</v>
      </c>
      <c r="AB4" s="5" t="s">
        <v>14</v>
      </c>
    </row>
    <row r="5" spans="1:1023 16384:16384" s="5" customFormat="1" x14ac:dyDescent="0.2">
      <c r="A5" s="26" t="s">
        <v>15</v>
      </c>
      <c r="B5" s="27" t="s">
        <v>16</v>
      </c>
      <c r="C5" s="28"/>
      <c r="D5" s="29"/>
      <c r="E5" s="30"/>
      <c r="F5" s="31"/>
      <c r="G5" s="32"/>
      <c r="H5" s="32"/>
      <c r="I5" s="33"/>
      <c r="J5" s="33"/>
      <c r="K5" s="33"/>
      <c r="L5" s="33"/>
      <c r="M5" s="33"/>
      <c r="N5" s="34" t="s">
        <v>17</v>
      </c>
      <c r="O5" s="34"/>
      <c r="P5" s="35" t="s">
        <v>13</v>
      </c>
      <c r="R5" s="8" t="s">
        <v>18</v>
      </c>
      <c r="S5" s="9">
        <f>SUM(S2:S4)</f>
        <v>140648.78114100339</v>
      </c>
      <c r="T5" s="10">
        <f>S5/$S$5</f>
        <v>1</v>
      </c>
      <c r="W5" s="1" t="s">
        <v>19</v>
      </c>
      <c r="X5" s="1" t="s">
        <v>20</v>
      </c>
      <c r="Y5" s="2" t="s">
        <v>21</v>
      </c>
      <c r="Z5" s="3" t="s">
        <v>22</v>
      </c>
      <c r="AA5" s="3" t="s">
        <v>22</v>
      </c>
    </row>
    <row r="6" spans="1:1023 16384:16384" x14ac:dyDescent="0.2">
      <c r="A6" s="36"/>
      <c r="B6" s="36"/>
      <c r="C6" s="36"/>
      <c r="D6" s="37"/>
      <c r="E6" s="36"/>
      <c r="F6" s="38"/>
      <c r="G6" s="39"/>
      <c r="H6" s="36"/>
      <c r="I6" s="40"/>
      <c r="J6" s="40"/>
      <c r="K6" s="40"/>
      <c r="L6" s="40"/>
      <c r="M6" s="40"/>
      <c r="N6" s="40"/>
      <c r="O6" s="40"/>
      <c r="P6" s="40"/>
      <c r="W6" s="1" t="s">
        <v>3</v>
      </c>
      <c r="X6" s="1">
        <v>88247</v>
      </c>
      <c r="Y6" s="2" t="s">
        <v>23</v>
      </c>
      <c r="Z6" s="3">
        <v>26.09</v>
      </c>
      <c r="AA6" s="3">
        <v>28.93</v>
      </c>
    </row>
    <row r="7" spans="1:1023 16384:16384" s="42" customFormat="1" ht="11.25" customHeight="1" x14ac:dyDescent="0.2">
      <c r="A7" s="126" t="s">
        <v>19</v>
      </c>
      <c r="B7" s="127" t="s">
        <v>20</v>
      </c>
      <c r="C7" s="126"/>
      <c r="D7" s="126" t="s">
        <v>24</v>
      </c>
      <c r="E7" s="126" t="s">
        <v>25</v>
      </c>
      <c r="F7" s="128" t="s">
        <v>26</v>
      </c>
      <c r="G7" s="129" t="s">
        <v>27</v>
      </c>
      <c r="H7" s="129" t="s">
        <v>28</v>
      </c>
      <c r="I7" s="122" t="s">
        <v>29</v>
      </c>
      <c r="J7" s="122"/>
      <c r="K7" s="122"/>
      <c r="L7" s="122" t="s">
        <v>30</v>
      </c>
      <c r="M7" s="122"/>
      <c r="N7" s="122"/>
      <c r="O7" s="122" t="s">
        <v>31</v>
      </c>
      <c r="P7" s="122" t="s">
        <v>32</v>
      </c>
      <c r="R7" s="122" t="s">
        <v>3</v>
      </c>
      <c r="S7" s="122" t="s">
        <v>7</v>
      </c>
      <c r="T7" s="122" t="s">
        <v>11</v>
      </c>
      <c r="W7" s="1" t="s">
        <v>3</v>
      </c>
      <c r="X7" s="1">
        <v>88264</v>
      </c>
      <c r="Y7" s="2" t="s">
        <v>33</v>
      </c>
      <c r="Z7" s="3">
        <v>31.49</v>
      </c>
      <c r="AA7" s="3">
        <v>35.200000000000003</v>
      </c>
      <c r="AB7" s="2"/>
    </row>
    <row r="8" spans="1:1023 16384:16384" s="42" customFormat="1" ht="11.25" x14ac:dyDescent="0.2">
      <c r="A8" s="126"/>
      <c r="B8" s="127"/>
      <c r="C8" s="126"/>
      <c r="D8" s="126"/>
      <c r="E8" s="126"/>
      <c r="F8" s="128"/>
      <c r="G8" s="129"/>
      <c r="H8" s="129"/>
      <c r="I8" s="41" t="s">
        <v>34</v>
      </c>
      <c r="J8" s="41" t="s">
        <v>35</v>
      </c>
      <c r="K8" s="41" t="s">
        <v>36</v>
      </c>
      <c r="L8" s="41" t="s">
        <v>34</v>
      </c>
      <c r="M8" s="41" t="s">
        <v>35</v>
      </c>
      <c r="N8" s="41" t="s">
        <v>36</v>
      </c>
      <c r="O8" s="122"/>
      <c r="P8" s="122"/>
      <c r="R8" s="122"/>
      <c r="S8" s="122"/>
      <c r="T8" s="122"/>
      <c r="W8" s="1" t="s">
        <v>3</v>
      </c>
      <c r="X8" s="1">
        <v>88266</v>
      </c>
      <c r="Y8" s="2" t="s">
        <v>37</v>
      </c>
      <c r="Z8" s="3">
        <v>37.22</v>
      </c>
      <c r="AA8" s="3">
        <v>41.85</v>
      </c>
      <c r="AB8" s="2"/>
    </row>
    <row r="9" spans="1:1023 16384:16384" x14ac:dyDescent="0.2">
      <c r="A9" s="43"/>
      <c r="B9" s="43"/>
      <c r="C9" s="43"/>
      <c r="D9" s="44"/>
      <c r="E9" s="43"/>
      <c r="F9" s="45"/>
      <c r="G9" s="43"/>
      <c r="H9" s="43"/>
      <c r="I9" s="9"/>
      <c r="J9" s="9"/>
      <c r="K9" s="9"/>
      <c r="L9" s="9"/>
      <c r="M9" s="9"/>
      <c r="N9" s="9"/>
      <c r="O9" s="9"/>
      <c r="P9" s="9"/>
      <c r="R9" s="9" t="str">
        <f>IF(A9="SINAPI",U9*K9*(1+$P$3),"")</f>
        <v/>
      </c>
      <c r="S9" s="9" t="str">
        <f>IF(A9="TCPO",U9*K9*(1+$P$3),"")</f>
        <v/>
      </c>
      <c r="T9" s="9" t="str">
        <f>IF(A9="Cotação",U9*K9*(1+$P$3),"")</f>
        <v/>
      </c>
      <c r="U9" s="2">
        <f t="shared" ref="U9:U72" si="0">IF(H9&lt;&gt;0,H9,U8)</f>
        <v>0</v>
      </c>
      <c r="W9" s="1" t="s">
        <v>3</v>
      </c>
      <c r="X9" s="1">
        <v>99802</v>
      </c>
      <c r="Y9" s="2" t="s">
        <v>38</v>
      </c>
      <c r="Z9" s="3">
        <v>0.6</v>
      </c>
      <c r="AA9" s="3">
        <v>0.67</v>
      </c>
    </row>
    <row r="10" spans="1:1023 16384:16384" s="46" customFormat="1" x14ac:dyDescent="0.2">
      <c r="A10" s="187"/>
      <c r="B10" s="187"/>
      <c r="C10" s="187">
        <v>1</v>
      </c>
      <c r="D10" s="188" t="s">
        <v>39</v>
      </c>
      <c r="E10" s="187"/>
      <c r="F10" s="189"/>
      <c r="G10" s="187"/>
      <c r="H10" s="187"/>
      <c r="I10" s="190"/>
      <c r="J10" s="190"/>
      <c r="K10" s="190"/>
      <c r="L10" s="190"/>
      <c r="M10" s="190"/>
      <c r="N10" s="190"/>
      <c r="O10" s="190"/>
      <c r="P10" s="190">
        <f>P12+P25+P44+P55+P75</f>
        <v>100108.868425978</v>
      </c>
      <c r="Q10" s="42"/>
      <c r="R10" s="8"/>
      <c r="S10" s="8"/>
      <c r="T10" s="8"/>
      <c r="U10" s="42">
        <f t="shared" si="0"/>
        <v>0</v>
      </c>
      <c r="V10" s="42"/>
      <c r="W10" s="54" t="s">
        <v>3</v>
      </c>
      <c r="X10" s="54">
        <v>99803</v>
      </c>
      <c r="Y10" s="42" t="s">
        <v>40</v>
      </c>
      <c r="Z10" s="58">
        <v>2.36</v>
      </c>
      <c r="AA10" s="58">
        <v>2.6</v>
      </c>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c r="IW10" s="42"/>
      <c r="IX10" s="42"/>
      <c r="IY10" s="42"/>
      <c r="IZ10" s="42"/>
      <c r="JA10" s="42"/>
      <c r="JB10" s="42"/>
      <c r="JC10" s="42"/>
      <c r="JD10" s="42"/>
      <c r="JE10" s="42"/>
      <c r="JF10" s="42"/>
      <c r="JG10" s="42"/>
      <c r="JH10" s="42"/>
      <c r="JI10" s="42"/>
      <c r="JJ10" s="42"/>
      <c r="JK10" s="42"/>
      <c r="JL10" s="42"/>
      <c r="JM10" s="42"/>
      <c r="JN10" s="42"/>
      <c r="JO10" s="42"/>
      <c r="JP10" s="42"/>
      <c r="JQ10" s="42"/>
      <c r="JR10" s="42"/>
      <c r="JS10" s="42"/>
      <c r="JT10" s="42"/>
      <c r="JU10" s="42"/>
      <c r="JV10" s="42"/>
      <c r="JW10" s="42"/>
      <c r="JX10" s="42"/>
      <c r="JY10" s="42"/>
      <c r="JZ10" s="42"/>
      <c r="KA10" s="42"/>
      <c r="KB10" s="42"/>
      <c r="KC10" s="42"/>
      <c r="KD10" s="42"/>
      <c r="KE10" s="42"/>
      <c r="KF10" s="42"/>
      <c r="KG10" s="42"/>
      <c r="KH10" s="42"/>
      <c r="KI10" s="42"/>
      <c r="KJ10" s="42"/>
      <c r="KK10" s="42"/>
      <c r="KL10" s="42"/>
      <c r="KM10" s="42"/>
      <c r="KN10" s="42"/>
      <c r="KO10" s="42"/>
      <c r="KP10" s="42"/>
      <c r="KQ10" s="42"/>
      <c r="KR10" s="42"/>
      <c r="KS10" s="42"/>
      <c r="KT10" s="42"/>
      <c r="KU10" s="42"/>
      <c r="KV10" s="42"/>
      <c r="KW10" s="42"/>
      <c r="KX10" s="42"/>
      <c r="KY10" s="42"/>
      <c r="KZ10" s="42"/>
      <c r="LA10" s="42"/>
      <c r="LB10" s="42"/>
      <c r="LC10" s="42"/>
      <c r="LD10" s="42"/>
      <c r="LE10" s="42"/>
      <c r="LF10" s="42"/>
      <c r="LG10" s="42"/>
      <c r="LH10" s="42"/>
      <c r="LI10" s="42"/>
      <c r="LJ10" s="42"/>
      <c r="LK10" s="42"/>
      <c r="LL10" s="42"/>
      <c r="LM10" s="42"/>
      <c r="LN10" s="42"/>
      <c r="LO10" s="42"/>
      <c r="LP10" s="42"/>
      <c r="LQ10" s="42"/>
      <c r="LR10" s="42"/>
      <c r="LS10" s="42"/>
      <c r="LT10" s="42"/>
      <c r="LU10" s="42"/>
      <c r="LV10" s="42"/>
      <c r="LW10" s="42"/>
      <c r="LX10" s="42"/>
      <c r="LY10" s="42"/>
      <c r="LZ10" s="42"/>
      <c r="MA10" s="42"/>
      <c r="MB10" s="42"/>
      <c r="MC10" s="42"/>
      <c r="MD10" s="42"/>
      <c r="ME10" s="42"/>
      <c r="MF10" s="42"/>
      <c r="MG10" s="42"/>
      <c r="MH10" s="42"/>
      <c r="MI10" s="42"/>
      <c r="MJ10" s="42"/>
      <c r="MK10" s="42"/>
      <c r="ML10" s="42"/>
      <c r="MM10" s="42"/>
      <c r="MN10" s="42"/>
      <c r="MO10" s="42"/>
      <c r="MP10" s="42"/>
      <c r="MQ10" s="42"/>
      <c r="MR10" s="42"/>
      <c r="MS10" s="42"/>
      <c r="MT10" s="42"/>
      <c r="MU10" s="42"/>
      <c r="MV10" s="42"/>
      <c r="MW10" s="42"/>
      <c r="MX10" s="42"/>
      <c r="MY10" s="42"/>
      <c r="MZ10" s="42"/>
      <c r="NA10" s="42"/>
      <c r="NB10" s="42"/>
      <c r="NC10" s="42"/>
      <c r="ND10" s="42"/>
      <c r="NE10" s="42"/>
      <c r="NF10" s="42"/>
      <c r="NG10" s="42"/>
      <c r="NH10" s="42"/>
      <c r="NI10" s="42"/>
      <c r="NJ10" s="42"/>
      <c r="NK10" s="42"/>
      <c r="NL10" s="42"/>
      <c r="NM10" s="42"/>
      <c r="NN10" s="42"/>
      <c r="NO10" s="42"/>
      <c r="NP10" s="42"/>
      <c r="NQ10" s="42"/>
      <c r="NR10" s="42"/>
      <c r="NS10" s="42"/>
      <c r="NT10" s="42"/>
      <c r="NU10" s="42"/>
      <c r="NV10" s="42"/>
      <c r="NW10" s="42"/>
      <c r="NX10" s="42"/>
      <c r="NY10" s="42"/>
      <c r="NZ10" s="42"/>
      <c r="OA10" s="42"/>
      <c r="OB10" s="42"/>
      <c r="OC10" s="42"/>
      <c r="OD10" s="42"/>
      <c r="OE10" s="42"/>
      <c r="OF10" s="42"/>
      <c r="OG10" s="42"/>
      <c r="OH10" s="42"/>
      <c r="OI10" s="42"/>
      <c r="OJ10" s="42"/>
      <c r="OK10" s="42"/>
      <c r="OL10" s="42"/>
      <c r="OM10" s="42"/>
      <c r="ON10" s="42"/>
      <c r="OO10" s="42"/>
      <c r="OP10" s="42"/>
      <c r="OQ10" s="42"/>
      <c r="OR10" s="42"/>
      <c r="OS10" s="42"/>
      <c r="OT10" s="42"/>
      <c r="OU10" s="42"/>
      <c r="OV10" s="42"/>
      <c r="OW10" s="42"/>
      <c r="OX10" s="42"/>
      <c r="OY10" s="42"/>
      <c r="OZ10" s="42"/>
      <c r="PA10" s="42"/>
      <c r="PB10" s="42"/>
      <c r="PC10" s="42"/>
      <c r="PD10" s="42"/>
      <c r="PE10" s="42"/>
      <c r="PF10" s="42"/>
      <c r="PG10" s="42"/>
      <c r="PH10" s="42"/>
      <c r="PI10" s="42"/>
      <c r="PJ10" s="42"/>
      <c r="PK10" s="42"/>
      <c r="PL10" s="42"/>
      <c r="PM10" s="42"/>
      <c r="PN10" s="42"/>
      <c r="PO10" s="42"/>
      <c r="PP10" s="42"/>
      <c r="PQ10" s="42"/>
      <c r="PR10" s="42"/>
      <c r="PS10" s="42"/>
      <c r="PT10" s="42"/>
      <c r="PU10" s="42"/>
      <c r="PV10" s="42"/>
      <c r="PW10" s="42"/>
      <c r="PX10" s="42"/>
      <c r="PY10" s="42"/>
      <c r="PZ10" s="42"/>
      <c r="QA10" s="42"/>
      <c r="QB10" s="42"/>
      <c r="QC10" s="42"/>
      <c r="QD10" s="42"/>
      <c r="QE10" s="42"/>
      <c r="QF10" s="42"/>
      <c r="QG10" s="42"/>
      <c r="QH10" s="42"/>
      <c r="QI10" s="42"/>
      <c r="QJ10" s="42"/>
      <c r="QK10" s="42"/>
      <c r="QL10" s="42"/>
      <c r="QM10" s="42"/>
      <c r="QN10" s="42"/>
      <c r="QO10" s="42"/>
      <c r="QP10" s="42"/>
      <c r="QQ10" s="42"/>
      <c r="QR10" s="42"/>
      <c r="QS10" s="42"/>
      <c r="QT10" s="42"/>
      <c r="QU10" s="42"/>
      <c r="QV10" s="42"/>
      <c r="QW10" s="42"/>
      <c r="QX10" s="42"/>
      <c r="QY10" s="42"/>
      <c r="QZ10" s="42"/>
      <c r="RA10" s="42"/>
      <c r="RB10" s="42"/>
      <c r="RC10" s="42"/>
      <c r="RD10" s="42"/>
      <c r="RE10" s="42"/>
      <c r="RF10" s="42"/>
      <c r="RG10" s="42"/>
      <c r="RH10" s="42"/>
      <c r="RI10" s="42"/>
      <c r="RJ10" s="42"/>
      <c r="RK10" s="42"/>
      <c r="RL10" s="42"/>
      <c r="RM10" s="42"/>
      <c r="RN10" s="42"/>
      <c r="RO10" s="42"/>
      <c r="RP10" s="42"/>
      <c r="RQ10" s="42"/>
      <c r="RR10" s="42"/>
      <c r="RS10" s="42"/>
      <c r="RT10" s="42"/>
      <c r="RU10" s="42"/>
      <c r="RV10" s="42"/>
      <c r="RW10" s="42"/>
      <c r="RX10" s="42"/>
      <c r="RY10" s="42"/>
      <c r="RZ10" s="42"/>
      <c r="SA10" s="42"/>
      <c r="SB10" s="42"/>
      <c r="SC10" s="42"/>
      <c r="SD10" s="42"/>
      <c r="SE10" s="42"/>
      <c r="SF10" s="42"/>
      <c r="SG10" s="42"/>
      <c r="SH10" s="42"/>
      <c r="SI10" s="42"/>
      <c r="SJ10" s="42"/>
      <c r="SK10" s="42"/>
      <c r="SL10" s="42"/>
      <c r="SM10" s="42"/>
      <c r="SN10" s="42"/>
      <c r="SO10" s="42"/>
      <c r="SP10" s="42"/>
      <c r="SQ10" s="42"/>
      <c r="SR10" s="42"/>
      <c r="SS10" s="42"/>
      <c r="ST10" s="42"/>
      <c r="SU10" s="42"/>
      <c r="SV10" s="42"/>
      <c r="SW10" s="42"/>
      <c r="SX10" s="42"/>
      <c r="SY10" s="42"/>
      <c r="SZ10" s="42"/>
      <c r="TA10" s="42"/>
      <c r="TB10" s="42"/>
      <c r="TC10" s="42"/>
      <c r="TD10" s="42"/>
      <c r="TE10" s="42"/>
      <c r="TF10" s="42"/>
      <c r="TG10" s="42"/>
      <c r="TH10" s="42"/>
      <c r="TI10" s="42"/>
      <c r="TJ10" s="42"/>
      <c r="TK10" s="42"/>
      <c r="TL10" s="42"/>
      <c r="TM10" s="42"/>
      <c r="TN10" s="42"/>
      <c r="TO10" s="42"/>
      <c r="TP10" s="42"/>
      <c r="TQ10" s="42"/>
      <c r="TR10" s="42"/>
      <c r="TS10" s="42"/>
      <c r="TT10" s="42"/>
      <c r="TU10" s="42"/>
      <c r="TV10" s="42"/>
      <c r="TW10" s="42"/>
      <c r="TX10" s="42"/>
      <c r="TY10" s="42"/>
      <c r="TZ10" s="42"/>
      <c r="UA10" s="42"/>
      <c r="UB10" s="42"/>
      <c r="UC10" s="42"/>
      <c r="UD10" s="42"/>
      <c r="UE10" s="42"/>
      <c r="UF10" s="42"/>
      <c r="UG10" s="42"/>
      <c r="UH10" s="42"/>
      <c r="UI10" s="42"/>
      <c r="UJ10" s="42"/>
      <c r="UK10" s="42"/>
      <c r="UL10" s="42"/>
      <c r="UM10" s="42"/>
      <c r="UN10" s="42"/>
      <c r="UO10" s="42"/>
      <c r="UP10" s="42"/>
      <c r="UQ10" s="42"/>
      <c r="UR10" s="42"/>
      <c r="US10" s="42"/>
      <c r="UT10" s="42"/>
      <c r="UU10" s="42"/>
      <c r="UV10" s="42"/>
      <c r="UW10" s="42"/>
      <c r="UX10" s="42"/>
      <c r="UY10" s="42"/>
      <c r="UZ10" s="42"/>
      <c r="VA10" s="42"/>
      <c r="VB10" s="42"/>
      <c r="VC10" s="42"/>
      <c r="VD10" s="42"/>
      <c r="VE10" s="42"/>
      <c r="VF10" s="42"/>
      <c r="VG10" s="42"/>
      <c r="VH10" s="42"/>
      <c r="VI10" s="42"/>
      <c r="VJ10" s="42"/>
      <c r="VK10" s="42"/>
      <c r="VL10" s="42"/>
      <c r="VM10" s="42"/>
      <c r="VN10" s="42"/>
      <c r="VO10" s="42"/>
      <c r="VP10" s="42"/>
      <c r="VQ10" s="42"/>
      <c r="VR10" s="42"/>
      <c r="VS10" s="42"/>
      <c r="VT10" s="42"/>
      <c r="VU10" s="42"/>
      <c r="VV10" s="42"/>
      <c r="VW10" s="42"/>
      <c r="VX10" s="42"/>
      <c r="VY10" s="42"/>
      <c r="VZ10" s="42"/>
      <c r="WA10" s="42"/>
      <c r="WB10" s="42"/>
      <c r="WC10" s="42"/>
      <c r="WD10" s="42"/>
      <c r="WE10" s="42"/>
      <c r="WF10" s="42"/>
      <c r="WG10" s="42"/>
      <c r="WH10" s="42"/>
      <c r="WI10" s="42"/>
      <c r="WJ10" s="42"/>
      <c r="WK10" s="42"/>
      <c r="WL10" s="42"/>
      <c r="WM10" s="42"/>
      <c r="WN10" s="42"/>
      <c r="WO10" s="42"/>
      <c r="WP10" s="42"/>
      <c r="WQ10" s="42"/>
      <c r="WR10" s="42"/>
      <c r="WS10" s="42"/>
      <c r="WT10" s="42"/>
      <c r="WU10" s="42"/>
      <c r="WV10" s="42"/>
      <c r="WW10" s="42"/>
      <c r="WX10" s="42"/>
      <c r="WY10" s="42"/>
      <c r="WZ10" s="42"/>
      <c r="XA10" s="42"/>
      <c r="XB10" s="42"/>
      <c r="XC10" s="42"/>
      <c r="XD10" s="42"/>
      <c r="XE10" s="42"/>
      <c r="XF10" s="42"/>
      <c r="XG10" s="42"/>
      <c r="XH10" s="42"/>
      <c r="XI10" s="42"/>
      <c r="XJ10" s="42"/>
      <c r="XK10" s="42"/>
      <c r="XL10" s="42"/>
      <c r="XM10" s="42"/>
      <c r="XN10" s="42"/>
      <c r="XO10" s="42"/>
      <c r="XP10" s="42"/>
      <c r="XQ10" s="42"/>
      <c r="XR10" s="42"/>
      <c r="XS10" s="42"/>
      <c r="XT10" s="42"/>
      <c r="XU10" s="42"/>
      <c r="XV10" s="42"/>
      <c r="XW10" s="42"/>
      <c r="XX10" s="42"/>
      <c r="XY10" s="42"/>
      <c r="XZ10" s="42"/>
      <c r="YA10" s="42"/>
      <c r="YB10" s="42"/>
      <c r="YC10" s="42"/>
      <c r="YD10" s="42"/>
      <c r="YE10" s="42"/>
      <c r="YF10" s="42"/>
      <c r="YG10" s="42"/>
      <c r="YH10" s="42"/>
      <c r="YI10" s="42"/>
      <c r="YJ10" s="42"/>
      <c r="YK10" s="42"/>
      <c r="YL10" s="42"/>
      <c r="YM10" s="42"/>
      <c r="YN10" s="42"/>
      <c r="YO10" s="42"/>
      <c r="YP10" s="42"/>
      <c r="YQ10" s="42"/>
      <c r="YR10" s="42"/>
      <c r="YS10" s="42"/>
      <c r="YT10" s="42"/>
      <c r="YU10" s="42"/>
      <c r="YV10" s="42"/>
      <c r="YW10" s="42"/>
      <c r="YX10" s="42"/>
      <c r="YY10" s="42"/>
      <c r="YZ10" s="42"/>
      <c r="ZA10" s="42"/>
      <c r="ZB10" s="42"/>
      <c r="ZC10" s="42"/>
      <c r="ZD10" s="42"/>
      <c r="ZE10" s="42"/>
      <c r="ZF10" s="42"/>
      <c r="ZG10" s="42"/>
      <c r="ZH10" s="42"/>
      <c r="ZI10" s="42"/>
      <c r="ZJ10" s="42"/>
      <c r="ZK10" s="42"/>
      <c r="ZL10" s="42"/>
      <c r="ZM10" s="42"/>
      <c r="ZN10" s="42"/>
      <c r="ZO10" s="42"/>
      <c r="ZP10" s="42"/>
      <c r="ZQ10" s="42"/>
      <c r="ZR10" s="42"/>
      <c r="ZS10" s="42"/>
      <c r="ZT10" s="42"/>
      <c r="ZU10" s="42"/>
      <c r="ZV10" s="42"/>
      <c r="ZW10" s="42"/>
      <c r="ZX10" s="42"/>
      <c r="ZY10" s="42"/>
      <c r="ZZ10" s="42"/>
      <c r="AAA10" s="42"/>
      <c r="AAB10" s="42"/>
      <c r="AAC10" s="42"/>
      <c r="AAD10" s="42"/>
      <c r="AAE10" s="42"/>
      <c r="AAF10" s="42"/>
      <c r="AAG10" s="42"/>
      <c r="AAH10" s="42"/>
      <c r="AAI10" s="42"/>
      <c r="AAJ10" s="42"/>
      <c r="AAK10" s="42"/>
      <c r="AAL10" s="42"/>
      <c r="AAM10" s="42"/>
      <c r="AAN10" s="42"/>
      <c r="AAO10" s="42"/>
      <c r="AAP10" s="42"/>
      <c r="AAQ10" s="42"/>
      <c r="AAR10" s="42"/>
      <c r="AAS10" s="42"/>
      <c r="AAT10" s="42"/>
      <c r="AAU10" s="42"/>
      <c r="AAV10" s="42"/>
      <c r="AAW10" s="42"/>
      <c r="AAX10" s="42"/>
      <c r="AAY10" s="42"/>
      <c r="AAZ10" s="42"/>
      <c r="ABA10" s="42"/>
      <c r="ABB10" s="42"/>
      <c r="ABC10" s="42"/>
      <c r="ABD10" s="42"/>
      <c r="ABE10" s="42"/>
      <c r="ABF10" s="42"/>
      <c r="ABG10" s="42"/>
      <c r="ABH10" s="42"/>
      <c r="ABI10" s="42"/>
      <c r="ABJ10" s="42"/>
      <c r="ABK10" s="42"/>
      <c r="ABL10" s="42"/>
      <c r="ABM10" s="42"/>
      <c r="ABN10" s="42"/>
      <c r="ABO10" s="42"/>
      <c r="ABP10" s="42"/>
      <c r="ABQ10" s="42"/>
      <c r="ABR10" s="42"/>
      <c r="ABS10" s="42"/>
      <c r="ABT10" s="42"/>
      <c r="ABU10" s="42"/>
      <c r="ABV10" s="42"/>
      <c r="ABW10" s="42"/>
      <c r="ABX10" s="42"/>
      <c r="ABY10" s="42"/>
      <c r="ABZ10" s="42"/>
      <c r="ACA10" s="42"/>
      <c r="ACB10" s="42"/>
      <c r="ACC10" s="42"/>
      <c r="ACD10" s="42"/>
      <c r="ACE10" s="42"/>
      <c r="ACF10" s="42"/>
      <c r="ACG10" s="42"/>
      <c r="ACH10" s="42"/>
      <c r="ACI10" s="42"/>
      <c r="ACJ10" s="42"/>
      <c r="ACK10" s="42"/>
      <c r="ACL10" s="42"/>
      <c r="ACM10" s="42"/>
      <c r="ACN10" s="42"/>
      <c r="ACO10" s="42"/>
      <c r="ACP10" s="42"/>
      <c r="ACQ10" s="42"/>
      <c r="ACR10" s="42"/>
      <c r="ACS10" s="42"/>
      <c r="ACT10" s="42"/>
      <c r="ACU10" s="42"/>
      <c r="ACV10" s="42"/>
      <c r="ACW10" s="42"/>
      <c r="ACX10" s="42"/>
      <c r="ACY10" s="42"/>
      <c r="ACZ10" s="42"/>
      <c r="ADA10" s="42"/>
      <c r="ADB10" s="42"/>
      <c r="ADC10" s="42"/>
      <c r="ADD10" s="42"/>
      <c r="ADE10" s="42"/>
      <c r="ADF10" s="42"/>
      <c r="ADG10" s="42"/>
      <c r="ADH10" s="42"/>
      <c r="ADI10" s="42"/>
      <c r="ADJ10" s="42"/>
      <c r="ADK10" s="42"/>
      <c r="ADL10" s="42"/>
      <c r="ADM10" s="42"/>
      <c r="ADN10" s="42"/>
      <c r="ADO10" s="42"/>
      <c r="ADP10" s="42"/>
      <c r="ADQ10" s="42"/>
      <c r="ADR10" s="42"/>
      <c r="ADS10" s="42"/>
      <c r="ADT10" s="42"/>
      <c r="ADU10" s="42"/>
      <c r="ADV10" s="42"/>
      <c r="ADW10" s="42"/>
      <c r="ADX10" s="42"/>
      <c r="ADY10" s="42"/>
      <c r="ADZ10" s="42"/>
      <c r="AEA10" s="42"/>
      <c r="AEB10" s="42"/>
      <c r="AEC10" s="42"/>
      <c r="AED10" s="42"/>
      <c r="AEE10" s="42"/>
      <c r="AEF10" s="42"/>
      <c r="AEG10" s="42"/>
      <c r="AEH10" s="42"/>
      <c r="AEI10" s="42"/>
      <c r="AEJ10" s="42"/>
      <c r="AEK10" s="42"/>
      <c r="AEL10" s="42"/>
      <c r="AEM10" s="42"/>
      <c r="AEN10" s="42"/>
      <c r="AEO10" s="42"/>
      <c r="AEP10" s="42"/>
      <c r="AEQ10" s="42"/>
      <c r="AER10" s="42"/>
      <c r="AES10" s="42"/>
      <c r="AET10" s="42"/>
      <c r="AEU10" s="42"/>
      <c r="AEV10" s="42"/>
      <c r="AEW10" s="42"/>
      <c r="AEX10" s="42"/>
      <c r="AEY10" s="42"/>
      <c r="AEZ10" s="42"/>
      <c r="AFA10" s="42"/>
      <c r="AFB10" s="42"/>
      <c r="AFC10" s="42"/>
      <c r="AFD10" s="42"/>
      <c r="AFE10" s="42"/>
      <c r="AFF10" s="42"/>
      <c r="AFG10" s="42"/>
      <c r="AFH10" s="42"/>
      <c r="AFI10" s="42"/>
      <c r="AFJ10" s="42"/>
      <c r="AFK10" s="42"/>
      <c r="AFL10" s="42"/>
      <c r="AFM10" s="42"/>
      <c r="AFN10" s="42"/>
      <c r="AFO10" s="42"/>
      <c r="AFP10" s="42"/>
      <c r="AFQ10" s="42"/>
      <c r="AFR10" s="42"/>
      <c r="AFS10" s="42"/>
      <c r="AFT10" s="42"/>
      <c r="AFU10" s="42"/>
      <c r="AFV10" s="42"/>
      <c r="AFW10" s="42"/>
      <c r="AFX10" s="42"/>
      <c r="AFY10" s="42"/>
      <c r="AFZ10" s="42"/>
      <c r="AGA10" s="42"/>
      <c r="AGB10" s="42"/>
      <c r="AGC10" s="42"/>
      <c r="AGD10" s="42"/>
      <c r="AGE10" s="42"/>
      <c r="AGF10" s="42"/>
      <c r="AGG10" s="42"/>
      <c r="AGH10" s="42"/>
      <c r="AGI10" s="42"/>
      <c r="AGJ10" s="42"/>
      <c r="AGK10" s="42"/>
      <c r="AGL10" s="42"/>
      <c r="AGM10" s="42"/>
      <c r="AGN10" s="42"/>
      <c r="AGO10" s="42"/>
      <c r="AGP10" s="42"/>
      <c r="AGQ10" s="42"/>
      <c r="AGR10" s="42"/>
      <c r="AGS10" s="42"/>
      <c r="AGT10" s="42"/>
      <c r="AGU10" s="42"/>
      <c r="AGV10" s="42"/>
      <c r="AGW10" s="42"/>
      <c r="AGX10" s="42"/>
      <c r="AGY10" s="42"/>
      <c r="AGZ10" s="42"/>
      <c r="AHA10" s="42"/>
      <c r="AHB10" s="42"/>
      <c r="AHC10" s="42"/>
      <c r="AHD10" s="42"/>
      <c r="AHE10" s="42"/>
      <c r="AHF10" s="42"/>
      <c r="AHG10" s="42"/>
      <c r="AHH10" s="42"/>
      <c r="AHI10" s="42"/>
      <c r="AHJ10" s="42"/>
      <c r="AHK10" s="42"/>
      <c r="AHL10" s="42"/>
      <c r="AHM10" s="42"/>
      <c r="AHN10" s="42"/>
      <c r="AHO10" s="42"/>
      <c r="AHP10" s="42"/>
      <c r="AHQ10" s="42"/>
      <c r="AHR10" s="42"/>
      <c r="AHS10" s="42"/>
      <c r="AHT10" s="42"/>
      <c r="AHU10" s="42"/>
      <c r="AHV10" s="42"/>
      <c r="AHW10" s="42"/>
      <c r="AHX10" s="42"/>
      <c r="AHY10" s="42"/>
      <c r="AHZ10" s="42"/>
      <c r="AIA10" s="42"/>
      <c r="AIB10" s="42"/>
      <c r="AIC10" s="42"/>
      <c r="AID10" s="42"/>
      <c r="AIE10" s="42"/>
      <c r="AIF10" s="42"/>
      <c r="AIG10" s="42"/>
      <c r="AIH10" s="42"/>
      <c r="AII10" s="42"/>
      <c r="AIJ10" s="42"/>
      <c r="AIK10" s="42"/>
      <c r="AIL10" s="42"/>
      <c r="AIM10" s="42"/>
      <c r="AIN10" s="42"/>
      <c r="AIO10" s="42"/>
      <c r="AIP10" s="42"/>
      <c r="AIQ10" s="42"/>
      <c r="AIR10" s="42"/>
      <c r="AIS10" s="42"/>
      <c r="AIT10" s="42"/>
      <c r="AIU10" s="42"/>
      <c r="AIV10" s="42"/>
      <c r="AIW10" s="42"/>
      <c r="AIX10" s="42"/>
      <c r="AIY10" s="42"/>
      <c r="AIZ10" s="42"/>
      <c r="AJA10" s="42"/>
      <c r="AJB10" s="42"/>
      <c r="AJC10" s="42"/>
      <c r="AJD10" s="42"/>
      <c r="AJE10" s="42"/>
      <c r="AJF10" s="42"/>
      <c r="AJG10" s="42"/>
      <c r="AJH10" s="42"/>
      <c r="AJI10" s="42"/>
      <c r="AJJ10" s="42"/>
      <c r="AJK10" s="42"/>
      <c r="AJL10" s="42"/>
      <c r="AJM10" s="42"/>
      <c r="AJN10" s="42"/>
      <c r="AJO10" s="42"/>
      <c r="AJP10" s="42"/>
      <c r="AJQ10" s="42"/>
      <c r="AJR10" s="42"/>
      <c r="AJS10" s="42"/>
      <c r="AJT10" s="42"/>
      <c r="AJU10" s="42"/>
      <c r="AJV10" s="42"/>
      <c r="AJW10" s="42"/>
      <c r="AJX10" s="42"/>
      <c r="AJY10" s="42"/>
      <c r="AJZ10" s="42"/>
      <c r="AKA10" s="42"/>
      <c r="AKB10" s="42"/>
      <c r="AKC10" s="42"/>
      <c r="AKD10" s="42"/>
      <c r="AKE10" s="42"/>
      <c r="AKF10" s="42"/>
      <c r="AKG10" s="42"/>
      <c r="AKH10" s="42"/>
      <c r="AKI10" s="42"/>
      <c r="AKJ10" s="42"/>
      <c r="AKK10" s="42"/>
      <c r="AKL10" s="42"/>
      <c r="AKM10" s="42"/>
      <c r="AKN10" s="42"/>
      <c r="AKO10" s="42"/>
      <c r="AKP10" s="42"/>
      <c r="AKQ10" s="42"/>
      <c r="AKR10" s="42"/>
      <c r="AKS10" s="42"/>
      <c r="AKT10" s="42"/>
      <c r="AKU10" s="42"/>
      <c r="AKV10" s="42"/>
      <c r="AKW10" s="42"/>
      <c r="AKX10" s="42"/>
      <c r="AKY10" s="42"/>
      <c r="AKZ10" s="42"/>
      <c r="ALA10" s="42"/>
      <c r="ALB10" s="42"/>
      <c r="ALC10" s="42"/>
      <c r="ALD10" s="42"/>
      <c r="ALE10" s="42"/>
      <c r="ALF10" s="42"/>
      <c r="ALG10" s="42"/>
      <c r="ALH10" s="42"/>
      <c r="ALI10" s="42"/>
      <c r="ALJ10" s="42"/>
      <c r="ALK10" s="42"/>
      <c r="ALL10" s="42"/>
      <c r="ALM10" s="42"/>
      <c r="ALN10" s="42"/>
      <c r="ALO10" s="42"/>
      <c r="ALP10" s="42"/>
      <c r="ALQ10" s="42"/>
      <c r="ALR10" s="42"/>
      <c r="ALS10" s="42"/>
      <c r="ALT10" s="42"/>
      <c r="ALU10" s="42"/>
      <c r="ALV10" s="42"/>
      <c r="ALW10" s="42"/>
      <c r="ALX10" s="42"/>
      <c r="ALY10" s="42"/>
      <c r="ALZ10" s="42"/>
      <c r="AMA10" s="42"/>
      <c r="AMB10" s="42"/>
      <c r="AMC10" s="42"/>
      <c r="AMD10" s="42"/>
      <c r="AME10" s="42"/>
      <c r="AMF10" s="42"/>
      <c r="AMG10" s="42"/>
      <c r="AMH10" s="42"/>
      <c r="AMI10" s="42"/>
    </row>
    <row r="11" spans="1:1023 16384:16384" x14ac:dyDescent="0.2">
      <c r="A11" s="43"/>
      <c r="B11" s="43"/>
      <c r="C11" s="43"/>
      <c r="D11" s="44"/>
      <c r="E11" s="43"/>
      <c r="F11" s="45"/>
      <c r="G11" s="43"/>
      <c r="H11" s="43"/>
      <c r="I11" s="9"/>
      <c r="J11" s="9"/>
      <c r="K11" s="9"/>
      <c r="L11" s="9"/>
      <c r="M11" s="9"/>
      <c r="N11" s="9"/>
      <c r="O11" s="9"/>
      <c r="P11" s="9"/>
      <c r="R11" s="9"/>
      <c r="S11" s="9"/>
      <c r="T11" s="9"/>
      <c r="U11" s="2">
        <f t="shared" si="0"/>
        <v>0</v>
      </c>
      <c r="W11" s="1" t="s">
        <v>3</v>
      </c>
      <c r="X11" s="1">
        <v>11902</v>
      </c>
      <c r="Y11" s="2" t="s">
        <v>41</v>
      </c>
      <c r="Z11" s="3">
        <v>1.36</v>
      </c>
      <c r="AA11" s="3">
        <v>1.36</v>
      </c>
    </row>
    <row r="12" spans="1:1023 16384:16384" s="42" customFormat="1" ht="11.25" x14ac:dyDescent="0.2">
      <c r="A12" s="191"/>
      <c r="B12" s="191"/>
      <c r="C12" s="191" t="s">
        <v>42</v>
      </c>
      <c r="D12" s="192" t="s">
        <v>43</v>
      </c>
      <c r="E12" s="191"/>
      <c r="F12" s="193"/>
      <c r="G12" s="191"/>
      <c r="H12" s="191"/>
      <c r="I12" s="194"/>
      <c r="J12" s="194"/>
      <c r="K12" s="194"/>
      <c r="L12" s="194"/>
      <c r="M12" s="194"/>
      <c r="N12" s="194"/>
      <c r="O12" s="194"/>
      <c r="P12" s="194">
        <f>SUM(P14:P23)</f>
        <v>3143.9976618040241</v>
      </c>
      <c r="R12" s="9" t="str">
        <f>IF(A12="SINAPI",U12*K12*(1+$P$3),"")</f>
        <v/>
      </c>
      <c r="S12" s="9" t="str">
        <f>IF(A12="TCPO",U12*K12*(1+$P$3),"")</f>
        <v/>
      </c>
      <c r="T12" s="9" t="str">
        <f>IF(A12="Cotação",U12*K12*(1+$P$3),"")</f>
        <v/>
      </c>
      <c r="U12" s="2">
        <f t="shared" si="0"/>
        <v>0</v>
      </c>
      <c r="W12" s="1" t="s">
        <v>7</v>
      </c>
      <c r="X12" s="1" t="s">
        <v>44</v>
      </c>
      <c r="Y12" s="2" t="s">
        <v>45</v>
      </c>
      <c r="Z12" s="3">
        <v>53.46</v>
      </c>
      <c r="AA12" s="3">
        <v>53.46</v>
      </c>
      <c r="AB12" s="2" t="s">
        <v>46</v>
      </c>
    </row>
    <row r="13" spans="1:1023 16384:16384" x14ac:dyDescent="0.2">
      <c r="A13" s="43"/>
      <c r="B13" s="43"/>
      <c r="C13" s="43"/>
      <c r="D13" s="44"/>
      <c r="E13" s="43"/>
      <c r="F13" s="45"/>
      <c r="G13" s="43"/>
      <c r="H13" s="43"/>
      <c r="I13" s="9"/>
      <c r="J13" s="9"/>
      <c r="K13" s="9"/>
      <c r="L13" s="9"/>
      <c r="M13" s="9"/>
      <c r="N13" s="9"/>
      <c r="O13" s="9"/>
      <c r="P13" s="9"/>
      <c r="R13" s="9" t="str">
        <f>IF(A13="SINAPI",U13*K13*(1+$P$3),"")</f>
        <v/>
      </c>
      <c r="S13" s="9" t="str">
        <f>IF(A13="TCPO",U13*K13*(1+$P$3),"")</f>
        <v/>
      </c>
      <c r="T13" s="9" t="str">
        <f>IF(A13="Cotação",U13*K13*(1+$P$3),"")</f>
        <v/>
      </c>
      <c r="U13" s="2">
        <f t="shared" si="0"/>
        <v>0</v>
      </c>
      <c r="W13" s="1" t="s">
        <v>7</v>
      </c>
      <c r="X13" s="1" t="s">
        <v>47</v>
      </c>
      <c r="Y13" s="2" t="s">
        <v>48</v>
      </c>
      <c r="Z13" s="3">
        <v>15.44</v>
      </c>
      <c r="AA13" s="3">
        <v>15.44</v>
      </c>
    </row>
    <row r="14" spans="1:1023 16384:16384" s="42" customFormat="1" ht="22.5" x14ac:dyDescent="0.2">
      <c r="A14" s="47" t="s">
        <v>49</v>
      </c>
      <c r="B14" s="47"/>
      <c r="C14" s="47" t="s">
        <v>50</v>
      </c>
      <c r="D14" s="48" t="s">
        <v>51</v>
      </c>
      <c r="E14" s="47" t="s">
        <v>52</v>
      </c>
      <c r="F14" s="49"/>
      <c r="G14" s="47"/>
      <c r="H14" s="47">
        <v>1</v>
      </c>
      <c r="I14" s="50">
        <f>SUM(I15:I16)</f>
        <v>0</v>
      </c>
      <c r="J14" s="50">
        <f>SUM(J15:J16)</f>
        <v>1539.12</v>
      </c>
      <c r="K14" s="50">
        <f>I14+J14</f>
        <v>1539.12</v>
      </c>
      <c r="L14" s="50">
        <f>H14*I14</f>
        <v>0</v>
      </c>
      <c r="M14" s="50">
        <f>H14*J14</f>
        <v>1539.12</v>
      </c>
      <c r="N14" s="50">
        <f>L14+M14</f>
        <v>1539.12</v>
      </c>
      <c r="O14" s="50">
        <f>N14*$P$3</f>
        <v>319.228060322825</v>
      </c>
      <c r="P14" s="50">
        <f>N14+O14</f>
        <v>1858.3480603228249</v>
      </c>
      <c r="R14" s="9" t="str">
        <f>IF(A14="SINAPI",U14*K14*(1+$P$3),"")</f>
        <v/>
      </c>
      <c r="S14" s="9" t="str">
        <f>IF(A14="TCPO",U14*K14*(1+$P$3),"")</f>
        <v/>
      </c>
      <c r="T14" s="9" t="str">
        <f>IF(A14="Cotação",U14*K14*(1+$P$3),"")</f>
        <v/>
      </c>
      <c r="U14" s="2">
        <f t="shared" si="0"/>
        <v>1</v>
      </c>
      <c r="W14" s="1" t="s">
        <v>7</v>
      </c>
      <c r="X14" s="1" t="s">
        <v>53</v>
      </c>
      <c r="Y14" s="2" t="s">
        <v>54</v>
      </c>
      <c r="Z14" s="3">
        <v>12.74</v>
      </c>
      <c r="AA14" s="3">
        <v>12.74</v>
      </c>
      <c r="AB14" s="2"/>
      <c r="XFD14" s="51"/>
    </row>
    <row r="15" spans="1:1023 16384:16384" x14ac:dyDescent="0.2">
      <c r="A15" s="43" t="s">
        <v>3</v>
      </c>
      <c r="B15" s="43">
        <v>88264</v>
      </c>
      <c r="C15" s="43"/>
      <c r="D15" s="52" t="s">
        <v>33</v>
      </c>
      <c r="E15" s="43" t="s">
        <v>55</v>
      </c>
      <c r="F15" s="45">
        <v>24</v>
      </c>
      <c r="G15" s="45">
        <f>IF($P$5="DESONERADO",VLOOKUP(B15,$X$6:$AA$54,3,0),VLOOKUP(B15,$X$6:$AA$54,4,0))</f>
        <v>35.200000000000003</v>
      </c>
      <c r="H15" s="43"/>
      <c r="I15" s="9"/>
      <c r="J15" s="9">
        <f>ROUND(F15*G15,2)</f>
        <v>844.8</v>
      </c>
      <c r="K15" s="9">
        <f>I15+J15</f>
        <v>844.8</v>
      </c>
      <c r="L15" s="9"/>
      <c r="M15" s="9"/>
      <c r="N15" s="9"/>
      <c r="O15" s="9"/>
      <c r="P15" s="9"/>
      <c r="R15" s="9">
        <f>IF(A15="SINAPI",U15*K15*(1+$P$3),"")</f>
        <v>1020.0195185305386</v>
      </c>
      <c r="S15" s="9" t="str">
        <f>IF(A15="TCPO",U15*K15*(1+$P$3),"")</f>
        <v/>
      </c>
      <c r="T15" s="9" t="str">
        <f>IF(A15="Cotação",U15*K15*(1+$P$3),"")</f>
        <v/>
      </c>
      <c r="U15" s="2">
        <f t="shared" si="0"/>
        <v>1</v>
      </c>
      <c r="W15" s="1" t="s">
        <v>7</v>
      </c>
      <c r="X15" s="1" t="s">
        <v>53</v>
      </c>
      <c r="Y15" s="2" t="s">
        <v>54</v>
      </c>
      <c r="Z15" s="3">
        <v>12.74</v>
      </c>
      <c r="AA15" s="3">
        <v>12.74</v>
      </c>
    </row>
    <row r="16" spans="1:1023 16384:16384" x14ac:dyDescent="0.2">
      <c r="A16" s="43" t="s">
        <v>3</v>
      </c>
      <c r="B16" s="43">
        <v>88247</v>
      </c>
      <c r="C16" s="43"/>
      <c r="D16" s="52" t="s">
        <v>23</v>
      </c>
      <c r="E16" s="43" t="s">
        <v>55</v>
      </c>
      <c r="F16" s="45">
        <v>24</v>
      </c>
      <c r="G16" s="45">
        <f>IF($P$5="DESONERADO",VLOOKUP(B16,$X$6:$AA$54,3,0),VLOOKUP(B16,$X$6:$AA$54,4,0))</f>
        <v>28.93</v>
      </c>
      <c r="H16" s="43"/>
      <c r="I16" s="9"/>
      <c r="J16" s="9">
        <f>ROUND(F16*G16,2)</f>
        <v>694.32</v>
      </c>
      <c r="K16" s="9">
        <f>I16+J16</f>
        <v>694.32</v>
      </c>
      <c r="L16" s="9"/>
      <c r="M16" s="9"/>
      <c r="N16" s="9"/>
      <c r="O16" s="9"/>
      <c r="P16" s="9"/>
      <c r="R16" s="9">
        <f>IF(A16="SINAPI",U16*K16*(1+$P$3),"")</f>
        <v>838.3285417922865</v>
      </c>
      <c r="S16" s="9" t="str">
        <f>IF(A16="TCPO",U16*K16*(1+$P$3),"")</f>
        <v/>
      </c>
      <c r="T16" s="9" t="str">
        <f>IF(A16="Cotação",U16*K16*(1+$P$3),"")</f>
        <v/>
      </c>
      <c r="U16" s="2">
        <f t="shared" si="0"/>
        <v>1</v>
      </c>
      <c r="W16" s="1" t="s">
        <v>7</v>
      </c>
      <c r="X16" s="1" t="s">
        <v>56</v>
      </c>
      <c r="Y16" s="2" t="s">
        <v>57</v>
      </c>
      <c r="Z16" s="3">
        <v>28.22</v>
      </c>
      <c r="AA16" s="3">
        <v>28.22</v>
      </c>
    </row>
    <row r="17" spans="1:28" x14ac:dyDescent="0.2">
      <c r="A17" s="43"/>
      <c r="B17" s="43"/>
      <c r="C17" s="43"/>
      <c r="D17" s="44"/>
      <c r="E17" s="43"/>
      <c r="F17" s="45"/>
      <c r="G17" s="43"/>
      <c r="H17" s="43"/>
      <c r="I17" s="9"/>
      <c r="J17" s="9"/>
      <c r="K17" s="9"/>
      <c r="L17" s="9"/>
      <c r="M17" s="9"/>
      <c r="N17" s="9"/>
      <c r="O17" s="9"/>
      <c r="P17" s="9"/>
      <c r="R17" s="9"/>
      <c r="S17" s="9"/>
      <c r="T17" s="9"/>
      <c r="U17" s="2">
        <f t="shared" si="0"/>
        <v>1</v>
      </c>
      <c r="W17" s="1" t="s">
        <v>7</v>
      </c>
      <c r="X17" s="1" t="s">
        <v>58</v>
      </c>
      <c r="Y17" s="2" t="s">
        <v>59</v>
      </c>
      <c r="Z17" s="3">
        <v>2.2000000000000002</v>
      </c>
      <c r="AA17" s="3">
        <v>2.2000000000000002</v>
      </c>
    </row>
    <row r="18" spans="1:28" s="42" customFormat="1" ht="11.25" x14ac:dyDescent="0.2">
      <c r="A18" s="47" t="s">
        <v>49</v>
      </c>
      <c r="B18" s="47"/>
      <c r="C18" s="47" t="s">
        <v>60</v>
      </c>
      <c r="D18" s="48" t="s">
        <v>61</v>
      </c>
      <c r="E18" s="47" t="s">
        <v>62</v>
      </c>
      <c r="F18" s="49"/>
      <c r="G18" s="47"/>
      <c r="H18" s="47">
        <v>170</v>
      </c>
      <c r="I18" s="50">
        <f>I19</f>
        <v>0</v>
      </c>
      <c r="J18" s="50">
        <f>J19</f>
        <v>4.34</v>
      </c>
      <c r="K18" s="50">
        <f>I18+J18</f>
        <v>4.34</v>
      </c>
      <c r="L18" s="50">
        <f>H18*I18</f>
        <v>0</v>
      </c>
      <c r="M18" s="50">
        <f>H18*J18</f>
        <v>737.8</v>
      </c>
      <c r="N18" s="50">
        <f>L18+M18</f>
        <v>737.8</v>
      </c>
      <c r="O18" s="50">
        <f>N18*$P$3</f>
        <v>153.02670545908072</v>
      </c>
      <c r="P18" s="50">
        <f>N18+O18</f>
        <v>890.8267054590807</v>
      </c>
      <c r="R18" s="9" t="str">
        <f t="shared" ref="R18:R42" si="1">IF(A18="SINAPI",U18*K18*(1+$P$3),"")</f>
        <v/>
      </c>
      <c r="S18" s="9" t="str">
        <f t="shared" ref="S18:S42" si="2">IF(A18="TCPO",U18*K18*(1+$P$3),"")</f>
        <v/>
      </c>
      <c r="T18" s="9" t="str">
        <f t="shared" ref="T18:T42" si="3">IF(A18="Cotação",U18*K18*(1+$P$3),"")</f>
        <v/>
      </c>
      <c r="U18" s="2">
        <f t="shared" si="0"/>
        <v>170</v>
      </c>
      <c r="W18" s="1" t="s">
        <v>7</v>
      </c>
      <c r="X18" s="1" t="s">
        <v>63</v>
      </c>
      <c r="Y18" s="2" t="s">
        <v>64</v>
      </c>
      <c r="Z18" s="3">
        <v>7.29</v>
      </c>
      <c r="AA18" s="3">
        <v>7.29</v>
      </c>
      <c r="AB18" s="2"/>
    </row>
    <row r="19" spans="1:28" x14ac:dyDescent="0.2">
      <c r="A19" s="43" t="s">
        <v>3</v>
      </c>
      <c r="B19" s="43">
        <v>88247</v>
      </c>
      <c r="C19" s="43"/>
      <c r="D19" s="52" t="s">
        <v>23</v>
      </c>
      <c r="E19" s="43" t="s">
        <v>55</v>
      </c>
      <c r="F19" s="45">
        <v>0.15</v>
      </c>
      <c r="G19" s="45">
        <f>IF($P$5="DESONERADO",VLOOKUP(B19,$X$6:$AA$54,3,0),VLOOKUP(B19,$X$6:$AA$54,4,0))</f>
        <v>28.93</v>
      </c>
      <c r="H19" s="43"/>
      <c r="I19" s="9"/>
      <c r="J19" s="9">
        <f>ROUND(F19*G19,2)</f>
        <v>4.34</v>
      </c>
      <c r="K19" s="9">
        <f>I19+J19</f>
        <v>4.34</v>
      </c>
      <c r="L19" s="9"/>
      <c r="M19" s="9"/>
      <c r="N19" s="9"/>
      <c r="O19" s="9"/>
      <c r="P19" s="9"/>
      <c r="R19" s="9">
        <f t="shared" si="1"/>
        <v>890.8267054590807</v>
      </c>
      <c r="S19" s="9" t="str">
        <f t="shared" si="2"/>
        <v/>
      </c>
      <c r="T19" s="9" t="str">
        <f t="shared" si="3"/>
        <v/>
      </c>
      <c r="U19" s="2">
        <f t="shared" si="0"/>
        <v>170</v>
      </c>
      <c r="W19" s="1" t="s">
        <v>7</v>
      </c>
      <c r="X19" s="1" t="s">
        <v>65</v>
      </c>
      <c r="Y19" s="2" t="s">
        <v>66</v>
      </c>
      <c r="Z19" s="3">
        <v>11.86</v>
      </c>
      <c r="AA19" s="3">
        <v>11.86</v>
      </c>
      <c r="AB19" s="2" t="s">
        <v>67</v>
      </c>
    </row>
    <row r="20" spans="1:28" x14ac:dyDescent="0.2">
      <c r="A20" s="43"/>
      <c r="B20" s="43"/>
      <c r="C20" s="43"/>
      <c r="D20" s="44"/>
      <c r="E20" s="43"/>
      <c r="F20" s="45"/>
      <c r="G20" s="45"/>
      <c r="H20" s="43"/>
      <c r="I20" s="9"/>
      <c r="J20" s="9"/>
      <c r="K20" s="9"/>
      <c r="L20" s="9"/>
      <c r="M20" s="9"/>
      <c r="N20" s="9"/>
      <c r="O20" s="9"/>
      <c r="P20" s="9"/>
      <c r="R20" s="9" t="str">
        <f t="shared" si="1"/>
        <v/>
      </c>
      <c r="S20" s="9" t="str">
        <f t="shared" si="2"/>
        <v/>
      </c>
      <c r="T20" s="9" t="str">
        <f t="shared" si="3"/>
        <v/>
      </c>
      <c r="U20" s="2">
        <f t="shared" si="0"/>
        <v>170</v>
      </c>
      <c r="W20" s="1" t="s">
        <v>7</v>
      </c>
      <c r="X20" s="1" t="s">
        <v>68</v>
      </c>
      <c r="Y20" s="2" t="s">
        <v>69</v>
      </c>
      <c r="Z20" s="3">
        <v>3.92</v>
      </c>
      <c r="AA20" s="3">
        <v>3.92</v>
      </c>
      <c r="AB20" s="2" t="s">
        <v>70</v>
      </c>
    </row>
    <row r="21" spans="1:28" s="42" customFormat="1" ht="11.25" x14ac:dyDescent="0.2">
      <c r="A21" s="47" t="s">
        <v>3</v>
      </c>
      <c r="B21" s="47">
        <v>99802</v>
      </c>
      <c r="C21" s="47" t="s">
        <v>71</v>
      </c>
      <c r="D21" s="48" t="s">
        <v>38</v>
      </c>
      <c r="E21" s="47" t="s">
        <v>62</v>
      </c>
      <c r="F21" s="49"/>
      <c r="G21" s="53">
        <f>IF($P$5="DESONERADO",VLOOKUP(B21,$X$6:$AA$54,3,0),VLOOKUP(B21,$X$6:$AA$54,4,0))</f>
        <v>0.67</v>
      </c>
      <c r="H21" s="47">
        <v>100</v>
      </c>
      <c r="I21" s="50">
        <v>0</v>
      </c>
      <c r="J21" s="50">
        <f>ROUND(G21*1,2)</f>
        <v>0.67</v>
      </c>
      <c r="K21" s="50">
        <f>I21+J21</f>
        <v>0.67</v>
      </c>
      <c r="L21" s="50">
        <f>H21*I21</f>
        <v>0</v>
      </c>
      <c r="M21" s="50">
        <f>H21*J21</f>
        <v>67</v>
      </c>
      <c r="N21" s="50">
        <f>L21+M21</f>
        <v>67</v>
      </c>
      <c r="O21" s="50">
        <f>N21*$P$3</f>
        <v>13.896434353155879</v>
      </c>
      <c r="P21" s="50">
        <f>N21+O21</f>
        <v>80.896434353155882</v>
      </c>
      <c r="R21" s="9">
        <f t="shared" si="1"/>
        <v>80.896434353155882</v>
      </c>
      <c r="S21" s="9" t="str">
        <f t="shared" si="2"/>
        <v/>
      </c>
      <c r="T21" s="9" t="str">
        <f t="shared" si="3"/>
        <v/>
      </c>
      <c r="U21" s="2">
        <f t="shared" si="0"/>
        <v>100</v>
      </c>
      <c r="W21" s="1" t="s">
        <v>7</v>
      </c>
      <c r="X21" s="1" t="s">
        <v>72</v>
      </c>
      <c r="Y21" s="2" t="s">
        <v>73</v>
      </c>
      <c r="Z21" s="3">
        <v>211.49</v>
      </c>
      <c r="AA21" s="3">
        <v>211.49</v>
      </c>
      <c r="AB21" s="2"/>
    </row>
    <row r="22" spans="1:28" x14ac:dyDescent="0.2">
      <c r="A22" s="43"/>
      <c r="B22" s="43"/>
      <c r="C22" s="43"/>
      <c r="D22" s="44"/>
      <c r="E22" s="43"/>
      <c r="F22" s="43"/>
      <c r="G22" s="43"/>
      <c r="H22" s="43"/>
      <c r="I22" s="9"/>
      <c r="J22" s="9"/>
      <c r="K22" s="9"/>
      <c r="L22" s="9"/>
      <c r="M22" s="9"/>
      <c r="N22" s="9"/>
      <c r="O22" s="9"/>
      <c r="P22" s="9"/>
      <c r="R22" s="9" t="str">
        <f t="shared" si="1"/>
        <v/>
      </c>
      <c r="S22" s="9" t="str">
        <f t="shared" si="2"/>
        <v/>
      </c>
      <c r="T22" s="9" t="str">
        <f t="shared" si="3"/>
        <v/>
      </c>
      <c r="U22" s="2">
        <f t="shared" si="0"/>
        <v>100</v>
      </c>
      <c r="W22" s="1" t="s">
        <v>3</v>
      </c>
      <c r="X22" s="1">
        <v>11950</v>
      </c>
      <c r="Y22" s="2" t="s">
        <v>74</v>
      </c>
      <c r="Z22" s="3">
        <v>0.16</v>
      </c>
      <c r="AA22" s="3">
        <v>0.16</v>
      </c>
    </row>
    <row r="23" spans="1:28" s="42" customFormat="1" ht="11.25" x14ac:dyDescent="0.2">
      <c r="A23" s="47" t="s">
        <v>3</v>
      </c>
      <c r="B23" s="47">
        <v>99803</v>
      </c>
      <c r="C23" s="47" t="s">
        <v>75</v>
      </c>
      <c r="D23" s="48" t="s">
        <v>40</v>
      </c>
      <c r="E23" s="47" t="s">
        <v>62</v>
      </c>
      <c r="F23" s="49"/>
      <c r="G23" s="53">
        <f>IF($P$5="DESONERADO",VLOOKUP(B23,$X$6:$AA$54,3,0),VLOOKUP(B23,$X$6:$AA$54,4,0))</f>
        <v>2.6</v>
      </c>
      <c r="H23" s="47">
        <v>100</v>
      </c>
      <c r="I23" s="50">
        <v>0</v>
      </c>
      <c r="J23" s="50">
        <f>ROUND(G23*1,2)</f>
        <v>2.6</v>
      </c>
      <c r="K23" s="50">
        <f>I23+J23</f>
        <v>2.6</v>
      </c>
      <c r="L23" s="50">
        <f>H23*I23</f>
        <v>0</v>
      </c>
      <c r="M23" s="50">
        <f>H23*J23</f>
        <v>260</v>
      </c>
      <c r="N23" s="50">
        <f>L23+M23</f>
        <v>260</v>
      </c>
      <c r="O23" s="50">
        <f>N23*$P$3</f>
        <v>53.926461668963114</v>
      </c>
      <c r="P23" s="50">
        <f>N23+O23</f>
        <v>313.9264616689631</v>
      </c>
      <c r="R23" s="9">
        <f t="shared" si="1"/>
        <v>313.9264616689631</v>
      </c>
      <c r="S23" s="9" t="str">
        <f t="shared" si="2"/>
        <v/>
      </c>
      <c r="T23" s="9" t="str">
        <f t="shared" si="3"/>
        <v/>
      </c>
      <c r="U23" s="2">
        <f t="shared" si="0"/>
        <v>100</v>
      </c>
      <c r="W23" s="1" t="s">
        <v>7</v>
      </c>
      <c r="X23" s="1" t="s">
        <v>76</v>
      </c>
      <c r="Y23" s="2" t="s">
        <v>77</v>
      </c>
      <c r="Z23" s="3">
        <v>381.59</v>
      </c>
      <c r="AA23" s="3">
        <v>381.59</v>
      </c>
      <c r="AB23" s="2"/>
    </row>
    <row r="24" spans="1:28" x14ac:dyDescent="0.2">
      <c r="A24" s="43"/>
      <c r="B24" s="43"/>
      <c r="C24" s="43"/>
      <c r="D24" s="44"/>
      <c r="E24" s="43"/>
      <c r="F24" s="43"/>
      <c r="G24" s="43"/>
      <c r="H24" s="43"/>
      <c r="I24" s="9"/>
      <c r="J24" s="9"/>
      <c r="K24" s="9"/>
      <c r="L24" s="9"/>
      <c r="M24" s="9"/>
      <c r="N24" s="9"/>
      <c r="O24" s="9"/>
      <c r="P24" s="9"/>
      <c r="R24" s="9" t="str">
        <f t="shared" si="1"/>
        <v/>
      </c>
      <c r="S24" s="9" t="str">
        <f t="shared" si="2"/>
        <v/>
      </c>
      <c r="T24" s="9" t="str">
        <f t="shared" si="3"/>
        <v/>
      </c>
      <c r="U24" s="2">
        <f t="shared" si="0"/>
        <v>100</v>
      </c>
      <c r="W24" s="51"/>
      <c r="X24" s="51"/>
      <c r="Y24" s="51"/>
      <c r="Z24" s="51"/>
      <c r="AA24" s="51"/>
      <c r="AB24" s="51"/>
    </row>
    <row r="25" spans="1:28" s="42" customFormat="1" ht="11.25" x14ac:dyDescent="0.2">
      <c r="A25" s="191"/>
      <c r="B25" s="191"/>
      <c r="C25" s="191" t="s">
        <v>78</v>
      </c>
      <c r="D25" s="192" t="s">
        <v>79</v>
      </c>
      <c r="E25" s="191"/>
      <c r="F25" s="193"/>
      <c r="G25" s="191"/>
      <c r="H25" s="191"/>
      <c r="I25" s="194"/>
      <c r="J25" s="194"/>
      <c r="K25" s="194"/>
      <c r="L25" s="194"/>
      <c r="M25" s="194"/>
      <c r="N25" s="194"/>
      <c r="O25" s="194"/>
      <c r="P25" s="194">
        <f>SUM(P27:P43)</f>
        <v>43614.032727467958</v>
      </c>
      <c r="R25" s="9" t="str">
        <f t="shared" si="1"/>
        <v/>
      </c>
      <c r="S25" s="9" t="str">
        <f t="shared" si="2"/>
        <v/>
      </c>
      <c r="T25" s="9" t="str">
        <f t="shared" si="3"/>
        <v/>
      </c>
      <c r="U25" s="2">
        <f t="shared" si="0"/>
        <v>100</v>
      </c>
      <c r="W25" s="1"/>
      <c r="X25" s="1"/>
      <c r="Y25" s="2"/>
      <c r="Z25" s="3"/>
      <c r="AA25" s="3"/>
      <c r="AB25" s="2"/>
    </row>
    <row r="26" spans="1:28" x14ac:dyDescent="0.2">
      <c r="A26" s="43"/>
      <c r="B26" s="43"/>
      <c r="C26" s="43"/>
      <c r="D26" s="44"/>
      <c r="E26" s="43"/>
      <c r="F26" s="45"/>
      <c r="G26" s="43"/>
      <c r="H26" s="43"/>
      <c r="I26" s="9"/>
      <c r="J26" s="9"/>
      <c r="K26" s="9"/>
      <c r="L26" s="9"/>
      <c r="M26" s="9"/>
      <c r="N26" s="9"/>
      <c r="O26" s="9"/>
      <c r="P26" s="9"/>
      <c r="R26" s="9" t="str">
        <f t="shared" si="1"/>
        <v/>
      </c>
      <c r="S26" s="9" t="str">
        <f t="shared" si="2"/>
        <v/>
      </c>
      <c r="T26" s="9" t="str">
        <f t="shared" si="3"/>
        <v/>
      </c>
      <c r="U26" s="2">
        <f t="shared" si="0"/>
        <v>100</v>
      </c>
      <c r="W26" s="51"/>
      <c r="X26" s="51"/>
      <c r="Y26" s="51"/>
      <c r="Z26" s="51"/>
      <c r="AA26" s="51"/>
      <c r="AB26" s="51"/>
    </row>
    <row r="27" spans="1:28" s="42" customFormat="1" ht="22.5" x14ac:dyDescent="0.2">
      <c r="A27" s="47" t="s">
        <v>49</v>
      </c>
      <c r="B27" s="47"/>
      <c r="C27" s="47" t="s">
        <v>80</v>
      </c>
      <c r="D27" s="48" t="s">
        <v>45</v>
      </c>
      <c r="E27" s="47" t="s">
        <v>81</v>
      </c>
      <c r="F27" s="49"/>
      <c r="G27" s="47"/>
      <c r="H27" s="47">
        <v>84</v>
      </c>
      <c r="I27" s="50">
        <f>SUM(I28:I30)</f>
        <v>53.46</v>
      </c>
      <c r="J27" s="50">
        <f>SUM(J28:J30)</f>
        <v>34.630000000000003</v>
      </c>
      <c r="K27" s="50">
        <f t="shared" ref="K27:K42" si="4">I27+J27</f>
        <v>88.09</v>
      </c>
      <c r="L27" s="50">
        <f>H27*I27</f>
        <v>4490.6400000000003</v>
      </c>
      <c r="M27" s="50">
        <f>H27*J27</f>
        <v>2908.92</v>
      </c>
      <c r="N27" s="50">
        <f>L27+M27</f>
        <v>7399.56</v>
      </c>
      <c r="O27" s="50">
        <f>N27*$P$3</f>
        <v>1534.738802719972</v>
      </c>
      <c r="P27" s="50">
        <f>N27+O27</f>
        <v>8934.2988027199717</v>
      </c>
      <c r="R27" s="9" t="str">
        <f t="shared" si="1"/>
        <v/>
      </c>
      <c r="S27" s="9" t="str">
        <f t="shared" si="2"/>
        <v/>
      </c>
      <c r="T27" s="9" t="str">
        <f t="shared" si="3"/>
        <v/>
      </c>
      <c r="U27" s="2">
        <f t="shared" si="0"/>
        <v>84</v>
      </c>
      <c r="W27" s="1"/>
      <c r="X27" s="1"/>
      <c r="Y27" s="2"/>
      <c r="Z27" s="3"/>
      <c r="AA27" s="3"/>
      <c r="AB27" s="2"/>
    </row>
    <row r="28" spans="1:28" x14ac:dyDescent="0.2">
      <c r="A28" s="43" t="s">
        <v>7</v>
      </c>
      <c r="B28" s="43" t="s">
        <v>44</v>
      </c>
      <c r="C28" s="43"/>
      <c r="D28" s="52" t="s">
        <v>82</v>
      </c>
      <c r="E28" s="43" t="s">
        <v>52</v>
      </c>
      <c r="F28" s="45">
        <v>1</v>
      </c>
      <c r="G28" s="45">
        <f>IF($P$5="DESONERADO",VLOOKUP(B28,$X$6:$AA$54,3,0),VLOOKUP(B28,$X$6:$AA$54,4,0))</f>
        <v>53.46</v>
      </c>
      <c r="H28" s="43"/>
      <c r="I28" s="9">
        <f>ROUND(F28*G28,2)</f>
        <v>53.46</v>
      </c>
      <c r="J28" s="9"/>
      <c r="K28" s="9">
        <f t="shared" si="4"/>
        <v>53.46</v>
      </c>
      <c r="L28" s="9"/>
      <c r="M28" s="9"/>
      <c r="N28" s="9"/>
      <c r="O28" s="9"/>
      <c r="P28" s="9"/>
      <c r="R28" s="9" t="str">
        <f t="shared" si="1"/>
        <v/>
      </c>
      <c r="S28" s="9">
        <f t="shared" si="2"/>
        <v>5422.0412531888951</v>
      </c>
      <c r="T28" s="9" t="str">
        <f t="shared" si="3"/>
        <v/>
      </c>
      <c r="U28" s="2">
        <f t="shared" si="0"/>
        <v>84</v>
      </c>
    </row>
    <row r="29" spans="1:28" x14ac:dyDescent="0.2">
      <c r="A29" s="43" t="s">
        <v>3</v>
      </c>
      <c r="B29" s="43">
        <v>88264</v>
      </c>
      <c r="C29" s="43"/>
      <c r="D29" s="52" t="s">
        <v>33</v>
      </c>
      <c r="E29" s="43" t="s">
        <v>55</v>
      </c>
      <c r="F29" s="45">
        <v>0.54</v>
      </c>
      <c r="G29" s="45">
        <f>IF($P$5="DESONERADO",VLOOKUP(B29,$X$6:$AA$54,3,0),VLOOKUP(B29,$X$6:$AA$54,4,0))</f>
        <v>35.200000000000003</v>
      </c>
      <c r="H29" s="43"/>
      <c r="I29" s="9"/>
      <c r="J29" s="9">
        <f>ROUND(F29*G29,2)</f>
        <v>19.010000000000002</v>
      </c>
      <c r="K29" s="9">
        <f t="shared" si="4"/>
        <v>19.010000000000002</v>
      </c>
      <c r="L29" s="9"/>
      <c r="M29" s="9"/>
      <c r="N29" s="9"/>
      <c r="O29" s="9"/>
      <c r="P29" s="9"/>
      <c r="R29" s="9">
        <f t="shared" si="1"/>
        <v>1928.0397348133349</v>
      </c>
      <c r="S29" s="9" t="str">
        <f t="shared" si="2"/>
        <v/>
      </c>
      <c r="T29" s="9" t="str">
        <f t="shared" si="3"/>
        <v/>
      </c>
      <c r="U29" s="2">
        <f t="shared" si="0"/>
        <v>84</v>
      </c>
    </row>
    <row r="30" spans="1:28" x14ac:dyDescent="0.2">
      <c r="A30" s="43" t="s">
        <v>3</v>
      </c>
      <c r="B30" s="43">
        <v>88247</v>
      </c>
      <c r="C30" s="43"/>
      <c r="D30" s="52" t="s">
        <v>23</v>
      </c>
      <c r="E30" s="43" t="s">
        <v>55</v>
      </c>
      <c r="F30" s="45">
        <v>0.54</v>
      </c>
      <c r="G30" s="45">
        <f>IF($P$5="DESONERADO",VLOOKUP(B30,$X$6:$AA$54,3,0),VLOOKUP(B30,$X$6:$AA$54,4,0))</f>
        <v>28.93</v>
      </c>
      <c r="H30" s="43"/>
      <c r="I30" s="9"/>
      <c r="J30" s="9">
        <f>ROUND(F30*G30,2)</f>
        <v>15.62</v>
      </c>
      <c r="K30" s="9">
        <f t="shared" si="4"/>
        <v>15.62</v>
      </c>
      <c r="L30" s="9"/>
      <c r="M30" s="9"/>
      <c r="N30" s="9"/>
      <c r="O30" s="9"/>
      <c r="P30" s="9"/>
      <c r="R30" s="9">
        <f t="shared" si="1"/>
        <v>1584.2178147177426</v>
      </c>
      <c r="S30" s="9" t="str">
        <f t="shared" si="2"/>
        <v/>
      </c>
      <c r="T30" s="9" t="str">
        <f t="shared" si="3"/>
        <v/>
      </c>
      <c r="U30" s="2">
        <f t="shared" si="0"/>
        <v>84</v>
      </c>
    </row>
    <row r="31" spans="1:28" s="42" customFormat="1" ht="11.25" x14ac:dyDescent="0.2">
      <c r="A31" s="47" t="s">
        <v>49</v>
      </c>
      <c r="B31" s="47"/>
      <c r="C31" s="47" t="s">
        <v>83</v>
      </c>
      <c r="D31" s="48" t="s">
        <v>48</v>
      </c>
      <c r="E31" s="47" t="s">
        <v>81</v>
      </c>
      <c r="F31" s="49"/>
      <c r="G31" s="47"/>
      <c r="H31" s="47">
        <v>190</v>
      </c>
      <c r="I31" s="50">
        <f>SUM(I32:I34)</f>
        <v>16.98</v>
      </c>
      <c r="J31" s="50">
        <f>SUM(J32:J34)</f>
        <v>19.240000000000002</v>
      </c>
      <c r="K31" s="50">
        <f t="shared" si="4"/>
        <v>36.22</v>
      </c>
      <c r="L31" s="50">
        <f>H31*I31</f>
        <v>3226.2000000000003</v>
      </c>
      <c r="M31" s="50">
        <f>H31*J31</f>
        <v>3655.6000000000004</v>
      </c>
      <c r="N31" s="50">
        <f>L31+M31</f>
        <v>6881.8000000000011</v>
      </c>
      <c r="O31" s="50">
        <f>N31*$P$3</f>
        <v>1427.3504765902708</v>
      </c>
      <c r="P31" s="50">
        <f>N31+O31</f>
        <v>8309.1504765902719</v>
      </c>
      <c r="R31" s="9" t="str">
        <f t="shared" si="1"/>
        <v/>
      </c>
      <c r="S31" s="9" t="str">
        <f t="shared" si="2"/>
        <v/>
      </c>
      <c r="T31" s="9" t="str">
        <f t="shared" si="3"/>
        <v/>
      </c>
      <c r="U31" s="2">
        <f t="shared" si="0"/>
        <v>190</v>
      </c>
      <c r="W31" s="54"/>
      <c r="X31" s="1"/>
      <c r="Y31" s="2"/>
      <c r="Z31" s="3"/>
      <c r="AA31" s="3"/>
      <c r="AB31" s="2"/>
    </row>
    <row r="32" spans="1:28" x14ac:dyDescent="0.2">
      <c r="A32" s="43" t="s">
        <v>7</v>
      </c>
      <c r="B32" s="55" t="s">
        <v>47</v>
      </c>
      <c r="C32" s="43"/>
      <c r="D32" s="52" t="s">
        <v>48</v>
      </c>
      <c r="E32" s="43" t="s">
        <v>81</v>
      </c>
      <c r="F32" s="45">
        <v>1.1000000000000001</v>
      </c>
      <c r="G32" s="45">
        <f>IF($P$5="DESONERADO",VLOOKUP(B32,$X$6:$AA$54,3,0),VLOOKUP(B32,$X$6:$AA$54,4,0))</f>
        <v>15.44</v>
      </c>
      <c r="H32" s="43"/>
      <c r="I32" s="9">
        <f>ROUND(F32*G32,2)</f>
        <v>16.98</v>
      </c>
      <c r="J32" s="9"/>
      <c r="K32" s="9">
        <f t="shared" si="4"/>
        <v>16.98</v>
      </c>
      <c r="L32" s="9"/>
      <c r="M32" s="9"/>
      <c r="N32" s="9"/>
      <c r="O32" s="9"/>
      <c r="P32" s="9"/>
      <c r="R32" s="9" t="str">
        <f t="shared" si="1"/>
        <v/>
      </c>
      <c r="S32" s="9">
        <f t="shared" si="2"/>
        <v>3895.3444255246495</v>
      </c>
      <c r="T32" s="9" t="str">
        <f t="shared" si="3"/>
        <v/>
      </c>
      <c r="U32" s="2">
        <f t="shared" si="0"/>
        <v>190</v>
      </c>
    </row>
    <row r="33" spans="1:1023" x14ac:dyDescent="0.2">
      <c r="A33" s="43" t="s">
        <v>3</v>
      </c>
      <c r="B33" s="43">
        <v>88264</v>
      </c>
      <c r="C33" s="43"/>
      <c r="D33" s="52" t="s">
        <v>33</v>
      </c>
      <c r="E33" s="43" t="s">
        <v>55</v>
      </c>
      <c r="F33" s="45">
        <v>0.3</v>
      </c>
      <c r="G33" s="45">
        <f>IF($P$5="DESONERADO",VLOOKUP(B33,$X$6:$AA$54,3,0),VLOOKUP(B33,$X$6:$AA$54,4,0))</f>
        <v>35.200000000000003</v>
      </c>
      <c r="H33" s="43"/>
      <c r="I33" s="9"/>
      <c r="J33" s="9">
        <f>ROUND(F33*G33,2)</f>
        <v>10.56</v>
      </c>
      <c r="K33" s="9">
        <f t="shared" si="4"/>
        <v>10.56</v>
      </c>
      <c r="L33" s="9"/>
      <c r="M33" s="9"/>
      <c r="N33" s="9"/>
      <c r="O33" s="9"/>
      <c r="P33" s="9"/>
      <c r="R33" s="9">
        <f t="shared" si="1"/>
        <v>2422.5463565100295</v>
      </c>
      <c r="S33" s="9" t="str">
        <f t="shared" si="2"/>
        <v/>
      </c>
      <c r="T33" s="9" t="str">
        <f t="shared" si="3"/>
        <v/>
      </c>
      <c r="U33" s="2">
        <f t="shared" si="0"/>
        <v>190</v>
      </c>
    </row>
    <row r="34" spans="1:1023" x14ac:dyDescent="0.2">
      <c r="A34" s="43" t="s">
        <v>3</v>
      </c>
      <c r="B34" s="43">
        <v>88247</v>
      </c>
      <c r="C34" s="43"/>
      <c r="D34" s="52" t="s">
        <v>23</v>
      </c>
      <c r="E34" s="43" t="s">
        <v>55</v>
      </c>
      <c r="F34" s="45">
        <v>0.3</v>
      </c>
      <c r="G34" s="45">
        <f>IF($P$5="DESONERADO",VLOOKUP(B34,$X$6:$AA$54,3,0),VLOOKUP(B34,$X$6:$AA$54,4,0))</f>
        <v>28.93</v>
      </c>
      <c r="H34" s="43"/>
      <c r="I34" s="9"/>
      <c r="J34" s="9">
        <f>ROUND(F34*G34,2)</f>
        <v>8.68</v>
      </c>
      <c r="K34" s="9">
        <f t="shared" si="4"/>
        <v>8.68</v>
      </c>
      <c r="L34" s="9"/>
      <c r="M34" s="9"/>
      <c r="N34" s="9"/>
      <c r="O34" s="9"/>
      <c r="P34" s="9"/>
      <c r="R34" s="9">
        <f t="shared" si="1"/>
        <v>1991.2596945555922</v>
      </c>
      <c r="S34" s="9" t="str">
        <f t="shared" si="2"/>
        <v/>
      </c>
      <c r="T34" s="9" t="str">
        <f t="shared" si="3"/>
        <v/>
      </c>
      <c r="U34" s="2">
        <f t="shared" si="0"/>
        <v>190</v>
      </c>
    </row>
    <row r="35" spans="1:1023" s="42" customFormat="1" ht="22.5" x14ac:dyDescent="0.2">
      <c r="A35" s="47" t="s">
        <v>49</v>
      </c>
      <c r="B35" s="47"/>
      <c r="C35" s="47" t="s">
        <v>84</v>
      </c>
      <c r="D35" s="48" t="s">
        <v>54</v>
      </c>
      <c r="E35" s="47" t="s">
        <v>81</v>
      </c>
      <c r="F35" s="49"/>
      <c r="G35" s="47"/>
      <c r="H35" s="47">
        <v>310</v>
      </c>
      <c r="I35" s="50">
        <f>SUM(I36:I38)</f>
        <v>13.38</v>
      </c>
      <c r="J35" s="50">
        <f>SUM(J36:J38)</f>
        <v>32.07</v>
      </c>
      <c r="K35" s="50">
        <f t="shared" si="4"/>
        <v>45.45</v>
      </c>
      <c r="L35" s="50">
        <f>H35*I35</f>
        <v>4147.8</v>
      </c>
      <c r="M35" s="50">
        <f>H35*J35</f>
        <v>9941.7000000000007</v>
      </c>
      <c r="N35" s="50">
        <f>L35+M35</f>
        <v>14089.5</v>
      </c>
      <c r="O35" s="50">
        <f>N35*$P$3</f>
        <v>2922.295698787907</v>
      </c>
      <c r="P35" s="50">
        <f>N35+O35</f>
        <v>17011.795698787908</v>
      </c>
      <c r="R35" s="9" t="str">
        <f t="shared" si="1"/>
        <v/>
      </c>
      <c r="S35" s="9" t="str">
        <f t="shared" si="2"/>
        <v/>
      </c>
      <c r="T35" s="9" t="str">
        <f t="shared" si="3"/>
        <v/>
      </c>
      <c r="U35" s="2">
        <f t="shared" si="0"/>
        <v>310</v>
      </c>
      <c r="W35" s="54"/>
      <c r="X35" s="1"/>
      <c r="Y35" s="2"/>
      <c r="Z35" s="3"/>
      <c r="AA35" s="3"/>
      <c r="AB35" s="2"/>
    </row>
    <row r="36" spans="1:1023" x14ac:dyDescent="0.2">
      <c r="A36" s="43" t="s">
        <v>7</v>
      </c>
      <c r="B36" s="55" t="s">
        <v>53</v>
      </c>
      <c r="C36" s="43"/>
      <c r="D36" s="52" t="s">
        <v>85</v>
      </c>
      <c r="E36" s="43" t="s">
        <v>81</v>
      </c>
      <c r="F36" s="45">
        <v>1.05</v>
      </c>
      <c r="G36" s="45">
        <f>IF($P$5="DESONERADO",VLOOKUP(B36,$X$6:$AA$54,3,0),VLOOKUP(B36,$X$6:$AA$54,4,0))</f>
        <v>12.74</v>
      </c>
      <c r="H36" s="43"/>
      <c r="I36" s="9">
        <f>ROUND(F36*G36,2)</f>
        <v>13.38</v>
      </c>
      <c r="J36" s="9"/>
      <c r="K36" s="9">
        <f t="shared" si="4"/>
        <v>13.38</v>
      </c>
      <c r="L36" s="9"/>
      <c r="M36" s="9"/>
      <c r="N36" s="9"/>
      <c r="O36" s="9"/>
      <c r="P36" s="9"/>
      <c r="R36" s="9" t="str">
        <f t="shared" si="1"/>
        <v/>
      </c>
      <c r="S36" s="9">
        <f t="shared" si="2"/>
        <v>5008.0929911943276</v>
      </c>
      <c r="T36" s="9" t="str">
        <f t="shared" si="3"/>
        <v/>
      </c>
      <c r="U36" s="2">
        <f t="shared" si="0"/>
        <v>310</v>
      </c>
    </row>
    <row r="37" spans="1:1023" x14ac:dyDescent="0.2">
      <c r="A37" s="43" t="s">
        <v>3</v>
      </c>
      <c r="B37" s="43">
        <v>88264</v>
      </c>
      <c r="C37" s="43"/>
      <c r="D37" s="52" t="s">
        <v>33</v>
      </c>
      <c r="E37" s="43" t="s">
        <v>55</v>
      </c>
      <c r="F37" s="45">
        <v>0.5</v>
      </c>
      <c r="G37" s="45">
        <f>IF($P$5="DESONERADO",VLOOKUP(B37,$X$6:$AA$54,3,0),VLOOKUP(B37,$X$6:$AA$54,4,0))</f>
        <v>35.200000000000003</v>
      </c>
      <c r="H37" s="43"/>
      <c r="I37" s="9"/>
      <c r="J37" s="9">
        <f>ROUND(F37*G37,2)</f>
        <v>17.600000000000001</v>
      </c>
      <c r="K37" s="9">
        <f t="shared" si="4"/>
        <v>17.600000000000001</v>
      </c>
      <c r="L37" s="9"/>
      <c r="M37" s="9"/>
      <c r="N37" s="9"/>
      <c r="O37" s="9"/>
      <c r="P37" s="9"/>
      <c r="R37" s="9">
        <f t="shared" si="1"/>
        <v>6587.6260571763951</v>
      </c>
      <c r="S37" s="9" t="str">
        <f t="shared" si="2"/>
        <v/>
      </c>
      <c r="T37" s="9" t="str">
        <f t="shared" si="3"/>
        <v/>
      </c>
      <c r="U37" s="2">
        <f t="shared" si="0"/>
        <v>310</v>
      </c>
    </row>
    <row r="38" spans="1:1023" x14ac:dyDescent="0.2">
      <c r="A38" s="43" t="s">
        <v>3</v>
      </c>
      <c r="B38" s="43">
        <v>88247</v>
      </c>
      <c r="C38" s="43"/>
      <c r="D38" s="52" t="s">
        <v>23</v>
      </c>
      <c r="E38" s="43" t="s">
        <v>55</v>
      </c>
      <c r="F38" s="45">
        <v>0.5</v>
      </c>
      <c r="G38" s="45">
        <f>IF($P$5="DESONERADO",VLOOKUP(B38,$X$6:$AA$54,3,0),VLOOKUP(B38,$X$6:$AA$54,4,0))</f>
        <v>28.93</v>
      </c>
      <c r="H38" s="43"/>
      <c r="I38" s="9"/>
      <c r="J38" s="9">
        <f>ROUND(F38*G38,2)</f>
        <v>14.47</v>
      </c>
      <c r="K38" s="9">
        <f t="shared" si="4"/>
        <v>14.47</v>
      </c>
      <c r="L38" s="9"/>
      <c r="M38" s="9"/>
      <c r="N38" s="9"/>
      <c r="O38" s="9"/>
      <c r="P38" s="9"/>
      <c r="R38" s="9">
        <f t="shared" si="1"/>
        <v>5416.0766504171834</v>
      </c>
      <c r="S38" s="9" t="str">
        <f t="shared" si="2"/>
        <v/>
      </c>
      <c r="T38" s="9" t="str">
        <f t="shared" si="3"/>
        <v/>
      </c>
      <c r="U38" s="2">
        <f t="shared" si="0"/>
        <v>310</v>
      </c>
    </row>
    <row r="39" spans="1:1023" s="42" customFormat="1" ht="11.25" x14ac:dyDescent="0.2">
      <c r="A39" s="47" t="s">
        <v>49</v>
      </c>
      <c r="B39" s="47"/>
      <c r="C39" s="47" t="s">
        <v>86</v>
      </c>
      <c r="D39" s="48" t="s">
        <v>57</v>
      </c>
      <c r="E39" s="47" t="s">
        <v>52</v>
      </c>
      <c r="F39" s="49"/>
      <c r="G39" s="47"/>
      <c r="H39" s="47">
        <v>111</v>
      </c>
      <c r="I39" s="50">
        <f>SUM(I40:I42)</f>
        <v>37.76</v>
      </c>
      <c r="J39" s="50">
        <f>SUM(J40:J42)</f>
        <v>32.07</v>
      </c>
      <c r="K39" s="50">
        <f t="shared" si="4"/>
        <v>69.83</v>
      </c>
      <c r="L39" s="50">
        <f>H39*I39</f>
        <v>4191.3599999999997</v>
      </c>
      <c r="M39" s="50">
        <f>H39*J39</f>
        <v>3559.77</v>
      </c>
      <c r="N39" s="50">
        <f>L39+M39</f>
        <v>7751.1299999999992</v>
      </c>
      <c r="O39" s="50">
        <f>N39*$P$3</f>
        <v>1607.6577493698078</v>
      </c>
      <c r="P39" s="50">
        <f>N39+O39</f>
        <v>9358.787749369807</v>
      </c>
      <c r="R39" s="9" t="str">
        <f t="shared" si="1"/>
        <v/>
      </c>
      <c r="S39" s="9" t="str">
        <f t="shared" si="2"/>
        <v/>
      </c>
      <c r="T39" s="9" t="str">
        <f t="shared" si="3"/>
        <v/>
      </c>
      <c r="U39" s="2">
        <f t="shared" si="0"/>
        <v>111</v>
      </c>
      <c r="W39" s="54"/>
      <c r="X39" s="1"/>
      <c r="Y39" s="2"/>
      <c r="Z39" s="3"/>
      <c r="AA39" s="3"/>
      <c r="AB39" s="2"/>
    </row>
    <row r="40" spans="1:1023" x14ac:dyDescent="0.2">
      <c r="A40" s="43" t="s">
        <v>7</v>
      </c>
      <c r="B40" s="55" t="s">
        <v>56</v>
      </c>
      <c r="C40" s="43"/>
      <c r="D40" s="52" t="s">
        <v>57</v>
      </c>
      <c r="E40" s="43" t="s">
        <v>87</v>
      </c>
      <c r="F40" s="43">
        <v>1</v>
      </c>
      <c r="G40" s="45">
        <f>IF($P$5="DESONERADO",VLOOKUP(B40,$X$6:$AA$54,3,0),VLOOKUP(B40,$X$6:$AA$54,4,0))</f>
        <v>28.22</v>
      </c>
      <c r="H40" s="43"/>
      <c r="I40" s="9">
        <v>37.76</v>
      </c>
      <c r="J40" s="9"/>
      <c r="K40" s="9">
        <f t="shared" si="4"/>
        <v>37.76</v>
      </c>
      <c r="L40" s="9"/>
      <c r="M40" s="9"/>
      <c r="N40" s="9"/>
      <c r="O40" s="9"/>
      <c r="P40" s="9"/>
      <c r="R40" s="9" t="str">
        <f t="shared" si="1"/>
        <v/>
      </c>
      <c r="S40" s="9">
        <f t="shared" si="2"/>
        <v>5060.6877476185582</v>
      </c>
      <c r="T40" s="9" t="str">
        <f t="shared" si="3"/>
        <v/>
      </c>
      <c r="U40" s="2">
        <f t="shared" si="0"/>
        <v>111</v>
      </c>
    </row>
    <row r="41" spans="1:1023" x14ac:dyDescent="0.2">
      <c r="A41" s="43" t="s">
        <v>3</v>
      </c>
      <c r="B41" s="43">
        <v>88264</v>
      </c>
      <c r="C41" s="43"/>
      <c r="D41" s="52" t="s">
        <v>33</v>
      </c>
      <c r="E41" s="43" t="s">
        <v>55</v>
      </c>
      <c r="F41" s="45">
        <v>0.5</v>
      </c>
      <c r="G41" s="45">
        <f>IF($P$5="DESONERADO",VLOOKUP(B41,$X$6:$AA$54,3,0),VLOOKUP(B41,$X$6:$AA$54,4,0))</f>
        <v>35.200000000000003</v>
      </c>
      <c r="H41" s="43"/>
      <c r="I41" s="9"/>
      <c r="J41" s="9">
        <f>ROUND(F41*G41,2)</f>
        <v>17.600000000000001</v>
      </c>
      <c r="K41" s="9">
        <f t="shared" si="4"/>
        <v>17.600000000000001</v>
      </c>
      <c r="L41" s="9"/>
      <c r="M41" s="9"/>
      <c r="N41" s="9"/>
      <c r="O41" s="9"/>
      <c r="P41" s="9"/>
      <c r="R41" s="9">
        <f t="shared" si="1"/>
        <v>2358.7951366018706</v>
      </c>
      <c r="S41" s="9" t="str">
        <f t="shared" si="2"/>
        <v/>
      </c>
      <c r="T41" s="9" t="str">
        <f t="shared" si="3"/>
        <v/>
      </c>
      <c r="U41" s="2">
        <f t="shared" si="0"/>
        <v>111</v>
      </c>
    </row>
    <row r="42" spans="1:1023" x14ac:dyDescent="0.2">
      <c r="A42" s="43" t="s">
        <v>3</v>
      </c>
      <c r="B42" s="43">
        <v>88247</v>
      </c>
      <c r="C42" s="43"/>
      <c r="D42" s="52" t="s">
        <v>23</v>
      </c>
      <c r="E42" s="43" t="s">
        <v>55</v>
      </c>
      <c r="F42" s="45">
        <v>0.5</v>
      </c>
      <c r="G42" s="45">
        <f>IF($P$5="DESONERADO",VLOOKUP(B42,$X$6:$AA$54,3,0),VLOOKUP(B42,$X$6:$AA$54,4,0))</f>
        <v>28.93</v>
      </c>
      <c r="H42" s="43"/>
      <c r="I42" s="9"/>
      <c r="J42" s="9">
        <f>ROUND(F42*G42,2)</f>
        <v>14.47</v>
      </c>
      <c r="K42" s="9">
        <f t="shared" si="4"/>
        <v>14.47</v>
      </c>
      <c r="L42" s="9"/>
      <c r="M42" s="9"/>
      <c r="N42" s="9"/>
      <c r="O42" s="9"/>
      <c r="P42" s="9"/>
      <c r="R42" s="9">
        <f t="shared" si="1"/>
        <v>1939.3048651493789</v>
      </c>
      <c r="S42" s="9" t="str">
        <f t="shared" si="2"/>
        <v/>
      </c>
      <c r="T42" s="9" t="str">
        <f t="shared" si="3"/>
        <v/>
      </c>
      <c r="U42" s="2">
        <f t="shared" si="0"/>
        <v>111</v>
      </c>
    </row>
    <row r="43" spans="1:1023" x14ac:dyDescent="0.2">
      <c r="A43" s="43"/>
      <c r="B43" s="43"/>
      <c r="C43" s="43"/>
      <c r="D43" s="44"/>
      <c r="E43" s="43"/>
      <c r="F43" s="45"/>
      <c r="G43" s="45"/>
      <c r="H43" s="43"/>
      <c r="I43" s="9"/>
      <c r="J43" s="9"/>
      <c r="K43" s="9"/>
      <c r="L43" s="9"/>
      <c r="M43" s="9"/>
      <c r="N43" s="9"/>
      <c r="O43" s="9"/>
      <c r="P43" s="9"/>
      <c r="R43" s="9"/>
      <c r="S43" s="9"/>
      <c r="T43" s="9"/>
      <c r="U43" s="2">
        <f t="shared" si="0"/>
        <v>111</v>
      </c>
    </row>
    <row r="44" spans="1:1023" s="42" customFormat="1" ht="11.25" x14ac:dyDescent="0.2">
      <c r="A44" s="191"/>
      <c r="B44" s="191"/>
      <c r="C44" s="191" t="s">
        <v>88</v>
      </c>
      <c r="D44" s="192" t="s">
        <v>89</v>
      </c>
      <c r="E44" s="191"/>
      <c r="F44" s="193"/>
      <c r="G44" s="191"/>
      <c r="H44" s="191"/>
      <c r="I44" s="194"/>
      <c r="J44" s="194"/>
      <c r="K44" s="194"/>
      <c r="L44" s="194"/>
      <c r="M44" s="194"/>
      <c r="N44" s="194"/>
      <c r="O44" s="194"/>
      <c r="P44" s="194">
        <f>SUM(P46:P54)</f>
        <v>16626.028373775469</v>
      </c>
      <c r="R44" s="9" t="str">
        <f t="shared" ref="R44:R76" si="5">IF(A44="SINAPI",U44*K44*(1+$P$3),"")</f>
        <v/>
      </c>
      <c r="S44" s="9" t="str">
        <f t="shared" ref="S44:S76" si="6">IF(A44="TCPO",U44*K44*(1+$P$3),"")</f>
        <v/>
      </c>
      <c r="T44" s="9" t="str">
        <f t="shared" ref="T44:T76" si="7">IF(A44="Cotação",U44*K44*(1+$P$3),"")</f>
        <v/>
      </c>
      <c r="U44" s="2">
        <f t="shared" si="0"/>
        <v>111</v>
      </c>
      <c r="W44" s="1"/>
      <c r="X44" s="1"/>
      <c r="Y44" s="2"/>
      <c r="Z44" s="3"/>
      <c r="AA44" s="3"/>
      <c r="AB44" s="2"/>
    </row>
    <row r="45" spans="1:1023" x14ac:dyDescent="0.2">
      <c r="A45" s="43"/>
      <c r="B45" s="43"/>
      <c r="C45" s="43"/>
      <c r="D45" s="44"/>
      <c r="E45" s="43"/>
      <c r="F45" s="45"/>
      <c r="G45" s="43"/>
      <c r="H45" s="43"/>
      <c r="I45" s="9"/>
      <c r="J45" s="9"/>
      <c r="K45" s="9"/>
      <c r="L45" s="9"/>
      <c r="M45" s="9"/>
      <c r="N45" s="9"/>
      <c r="O45" s="9"/>
      <c r="P45" s="9"/>
      <c r="R45" s="9" t="str">
        <f t="shared" si="5"/>
        <v/>
      </c>
      <c r="S45" s="9" t="str">
        <f t="shared" si="6"/>
        <v/>
      </c>
      <c r="T45" s="9" t="str">
        <f t="shared" si="7"/>
        <v/>
      </c>
      <c r="U45" s="2">
        <f t="shared" si="0"/>
        <v>111</v>
      </c>
    </row>
    <row r="46" spans="1:1023" x14ac:dyDescent="0.2">
      <c r="A46" s="47" t="s">
        <v>90</v>
      </c>
      <c r="B46" s="47">
        <v>98262</v>
      </c>
      <c r="C46" s="47" t="s">
        <v>91</v>
      </c>
      <c r="D46" s="48" t="s">
        <v>41</v>
      </c>
      <c r="E46" s="47" t="s">
        <v>81</v>
      </c>
      <c r="F46" s="49"/>
      <c r="G46" s="47"/>
      <c r="H46" s="47">
        <v>2040</v>
      </c>
      <c r="I46" s="50">
        <f>SUM(I47:I49)</f>
        <v>1.43</v>
      </c>
      <c r="J46" s="50">
        <f>SUM(J47:J49)</f>
        <v>4.1099999999999994</v>
      </c>
      <c r="K46" s="50">
        <f t="shared" ref="K46:K53" si="8">I46+J46</f>
        <v>5.5399999999999991</v>
      </c>
      <c r="L46" s="50">
        <f>H46*I46</f>
        <v>2917.2</v>
      </c>
      <c r="M46" s="50">
        <f>H46*J46</f>
        <v>8384.4</v>
      </c>
      <c r="N46" s="50">
        <f>L46+M46</f>
        <v>11301.599999999999</v>
      </c>
      <c r="O46" s="50">
        <f>N46*$P$3</f>
        <v>2344.0588430690518</v>
      </c>
      <c r="P46" s="50">
        <f>N46+O46</f>
        <v>13645.65884306905</v>
      </c>
      <c r="Q46" s="42"/>
      <c r="R46" s="9" t="str">
        <f t="shared" si="5"/>
        <v/>
      </c>
      <c r="S46" s="9" t="str">
        <f t="shared" si="6"/>
        <v/>
      </c>
      <c r="T46" s="9" t="str">
        <f t="shared" si="7"/>
        <v/>
      </c>
      <c r="U46" s="2">
        <f t="shared" si="0"/>
        <v>2040</v>
      </c>
      <c r="V46" s="42"/>
      <c r="W46" s="54"/>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c r="DJ46" s="42"/>
      <c r="DK46" s="42"/>
      <c r="DL46" s="42"/>
      <c r="DM46" s="42"/>
      <c r="DN46" s="42"/>
      <c r="DO46" s="42"/>
      <c r="DP46" s="42"/>
      <c r="DQ46" s="42"/>
      <c r="DR46" s="42"/>
      <c r="DS46" s="42"/>
      <c r="DT46" s="42"/>
      <c r="DU46" s="42"/>
      <c r="DV46" s="42"/>
      <c r="DW46" s="42"/>
      <c r="DX46" s="42"/>
      <c r="DY46" s="42"/>
      <c r="DZ46" s="42"/>
      <c r="EA46" s="42"/>
      <c r="EB46" s="42"/>
      <c r="EC46" s="42"/>
      <c r="ED46" s="42"/>
      <c r="EE46" s="42"/>
      <c r="EF46" s="42"/>
      <c r="EG46" s="42"/>
      <c r="EH46" s="42"/>
      <c r="EI46" s="42"/>
      <c r="EJ46" s="42"/>
      <c r="EK46" s="42"/>
      <c r="EL46" s="42"/>
      <c r="EM46" s="42"/>
      <c r="EN46" s="42"/>
      <c r="EO46" s="42"/>
      <c r="EP46" s="42"/>
      <c r="EQ46" s="42"/>
      <c r="ER46" s="42"/>
      <c r="ES46" s="42"/>
      <c r="ET46" s="42"/>
      <c r="EU46" s="42"/>
      <c r="EV46" s="42"/>
      <c r="EW46" s="42"/>
      <c r="EX46" s="42"/>
      <c r="EY46" s="42"/>
      <c r="EZ46" s="42"/>
      <c r="FA46" s="42"/>
      <c r="FB46" s="42"/>
      <c r="FC46" s="42"/>
      <c r="FD46" s="42"/>
      <c r="FE46" s="42"/>
      <c r="FF46" s="42"/>
      <c r="FG46" s="42"/>
      <c r="FH46" s="42"/>
      <c r="FI46" s="42"/>
      <c r="FJ46" s="42"/>
      <c r="FK46" s="42"/>
      <c r="FL46" s="42"/>
      <c r="FM46" s="42"/>
      <c r="FN46" s="42"/>
      <c r="FO46" s="42"/>
      <c r="FP46" s="42"/>
      <c r="FQ46" s="42"/>
      <c r="FR46" s="42"/>
      <c r="FS46" s="42"/>
      <c r="FT46" s="42"/>
      <c r="FU46" s="42"/>
      <c r="FV46" s="42"/>
      <c r="FW46" s="42"/>
      <c r="FX46" s="42"/>
      <c r="FY46" s="42"/>
      <c r="FZ46" s="42"/>
      <c r="GA46" s="42"/>
      <c r="GB46" s="42"/>
      <c r="GC46" s="42"/>
      <c r="GD46" s="42"/>
      <c r="GE46" s="42"/>
      <c r="GF46" s="42"/>
      <c r="GG46" s="42"/>
      <c r="GH46" s="42"/>
      <c r="GI46" s="42"/>
      <c r="GJ46" s="42"/>
      <c r="GK46" s="42"/>
      <c r="GL46" s="42"/>
      <c r="GM46" s="42"/>
      <c r="GN46" s="42"/>
      <c r="GO46" s="42"/>
      <c r="GP46" s="42"/>
      <c r="GQ46" s="42"/>
      <c r="GR46" s="42"/>
      <c r="GS46" s="42"/>
      <c r="GT46" s="42"/>
      <c r="GU46" s="42"/>
      <c r="GV46" s="42"/>
      <c r="GW46" s="42"/>
      <c r="GX46" s="42"/>
      <c r="GY46" s="42"/>
      <c r="GZ46" s="42"/>
      <c r="HA46" s="42"/>
      <c r="HB46" s="42"/>
      <c r="HC46" s="42"/>
      <c r="HD46" s="42"/>
      <c r="HE46" s="42"/>
      <c r="HF46" s="42"/>
      <c r="HG46" s="42"/>
      <c r="HH46" s="42"/>
      <c r="HI46" s="42"/>
      <c r="HJ46" s="42"/>
      <c r="HK46" s="42"/>
      <c r="HL46" s="42"/>
      <c r="HM46" s="42"/>
      <c r="HN46" s="42"/>
      <c r="HO46" s="42"/>
      <c r="HP46" s="42"/>
      <c r="HQ46" s="42"/>
      <c r="HR46" s="42"/>
      <c r="HS46" s="42"/>
      <c r="HT46" s="42"/>
      <c r="HU46" s="42"/>
      <c r="HV46" s="42"/>
      <c r="HW46" s="42"/>
      <c r="HX46" s="42"/>
      <c r="HY46" s="42"/>
      <c r="HZ46" s="42"/>
      <c r="IA46" s="42"/>
      <c r="IB46" s="42"/>
      <c r="IC46" s="42"/>
      <c r="ID46" s="42"/>
      <c r="IE46" s="42"/>
      <c r="IF46" s="42"/>
      <c r="IG46" s="42"/>
      <c r="IH46" s="42"/>
      <c r="II46" s="42"/>
      <c r="IJ46" s="42"/>
      <c r="IK46" s="42"/>
      <c r="IL46" s="42"/>
      <c r="IM46" s="42"/>
      <c r="IN46" s="42"/>
      <c r="IO46" s="42"/>
      <c r="IP46" s="42"/>
      <c r="IQ46" s="42"/>
      <c r="IR46" s="42"/>
      <c r="IS46" s="42"/>
      <c r="IT46" s="42"/>
      <c r="IU46" s="42"/>
      <c r="IV46" s="42"/>
      <c r="IW46" s="42"/>
      <c r="IX46" s="42"/>
      <c r="IY46" s="42"/>
      <c r="IZ46" s="42"/>
      <c r="JA46" s="42"/>
      <c r="JB46" s="42"/>
      <c r="JC46" s="42"/>
      <c r="JD46" s="42"/>
      <c r="JE46" s="42"/>
      <c r="JF46" s="42"/>
      <c r="JG46" s="42"/>
      <c r="JH46" s="42"/>
      <c r="JI46" s="42"/>
      <c r="JJ46" s="42"/>
      <c r="JK46" s="42"/>
      <c r="JL46" s="42"/>
      <c r="JM46" s="42"/>
      <c r="JN46" s="42"/>
      <c r="JO46" s="42"/>
      <c r="JP46" s="42"/>
      <c r="JQ46" s="42"/>
      <c r="JR46" s="42"/>
      <c r="JS46" s="42"/>
      <c r="JT46" s="42"/>
      <c r="JU46" s="42"/>
      <c r="JV46" s="42"/>
      <c r="JW46" s="42"/>
      <c r="JX46" s="42"/>
      <c r="JY46" s="42"/>
      <c r="JZ46" s="42"/>
      <c r="KA46" s="42"/>
      <c r="KB46" s="42"/>
      <c r="KC46" s="42"/>
      <c r="KD46" s="42"/>
      <c r="KE46" s="42"/>
      <c r="KF46" s="42"/>
      <c r="KG46" s="42"/>
      <c r="KH46" s="42"/>
      <c r="KI46" s="42"/>
      <c r="KJ46" s="42"/>
      <c r="KK46" s="42"/>
      <c r="KL46" s="42"/>
      <c r="KM46" s="42"/>
      <c r="KN46" s="42"/>
      <c r="KO46" s="42"/>
      <c r="KP46" s="42"/>
      <c r="KQ46" s="42"/>
      <c r="KR46" s="42"/>
      <c r="KS46" s="42"/>
      <c r="KT46" s="42"/>
      <c r="KU46" s="42"/>
      <c r="KV46" s="42"/>
      <c r="KW46" s="42"/>
      <c r="KX46" s="42"/>
      <c r="KY46" s="42"/>
      <c r="KZ46" s="42"/>
      <c r="LA46" s="42"/>
      <c r="LB46" s="42"/>
      <c r="LC46" s="42"/>
      <c r="LD46" s="42"/>
      <c r="LE46" s="42"/>
      <c r="LF46" s="42"/>
      <c r="LG46" s="42"/>
      <c r="LH46" s="42"/>
      <c r="LI46" s="42"/>
      <c r="LJ46" s="42"/>
      <c r="LK46" s="42"/>
      <c r="LL46" s="42"/>
      <c r="LM46" s="42"/>
      <c r="LN46" s="42"/>
      <c r="LO46" s="42"/>
      <c r="LP46" s="42"/>
      <c r="LQ46" s="42"/>
      <c r="LR46" s="42"/>
      <c r="LS46" s="42"/>
      <c r="LT46" s="42"/>
      <c r="LU46" s="42"/>
      <c r="LV46" s="42"/>
      <c r="LW46" s="42"/>
      <c r="LX46" s="42"/>
      <c r="LY46" s="42"/>
      <c r="LZ46" s="42"/>
      <c r="MA46" s="42"/>
      <c r="MB46" s="42"/>
      <c r="MC46" s="42"/>
      <c r="MD46" s="42"/>
      <c r="ME46" s="42"/>
      <c r="MF46" s="42"/>
      <c r="MG46" s="42"/>
      <c r="MH46" s="42"/>
      <c r="MI46" s="42"/>
      <c r="MJ46" s="42"/>
      <c r="MK46" s="42"/>
      <c r="ML46" s="42"/>
      <c r="MM46" s="42"/>
      <c r="MN46" s="42"/>
      <c r="MO46" s="42"/>
      <c r="MP46" s="42"/>
      <c r="MQ46" s="42"/>
      <c r="MR46" s="42"/>
      <c r="MS46" s="42"/>
      <c r="MT46" s="42"/>
      <c r="MU46" s="42"/>
      <c r="MV46" s="42"/>
      <c r="MW46" s="42"/>
      <c r="MX46" s="42"/>
      <c r="MY46" s="42"/>
      <c r="MZ46" s="42"/>
      <c r="NA46" s="42"/>
      <c r="NB46" s="42"/>
      <c r="NC46" s="42"/>
      <c r="ND46" s="42"/>
      <c r="NE46" s="42"/>
      <c r="NF46" s="42"/>
      <c r="NG46" s="42"/>
      <c r="NH46" s="42"/>
      <c r="NI46" s="42"/>
      <c r="NJ46" s="42"/>
      <c r="NK46" s="42"/>
      <c r="NL46" s="42"/>
      <c r="NM46" s="42"/>
      <c r="NN46" s="42"/>
      <c r="NO46" s="42"/>
      <c r="NP46" s="42"/>
      <c r="NQ46" s="42"/>
      <c r="NR46" s="42"/>
      <c r="NS46" s="42"/>
      <c r="NT46" s="42"/>
      <c r="NU46" s="42"/>
      <c r="NV46" s="42"/>
      <c r="NW46" s="42"/>
      <c r="NX46" s="42"/>
      <c r="NY46" s="42"/>
      <c r="NZ46" s="42"/>
      <c r="OA46" s="42"/>
      <c r="OB46" s="42"/>
      <c r="OC46" s="42"/>
      <c r="OD46" s="42"/>
      <c r="OE46" s="42"/>
      <c r="OF46" s="42"/>
      <c r="OG46" s="42"/>
      <c r="OH46" s="42"/>
      <c r="OI46" s="42"/>
      <c r="OJ46" s="42"/>
      <c r="OK46" s="42"/>
      <c r="OL46" s="42"/>
      <c r="OM46" s="42"/>
      <c r="ON46" s="42"/>
      <c r="OO46" s="42"/>
      <c r="OP46" s="42"/>
      <c r="OQ46" s="42"/>
      <c r="OR46" s="42"/>
      <c r="OS46" s="42"/>
      <c r="OT46" s="42"/>
      <c r="OU46" s="42"/>
      <c r="OV46" s="42"/>
      <c r="OW46" s="42"/>
      <c r="OX46" s="42"/>
      <c r="OY46" s="42"/>
      <c r="OZ46" s="42"/>
      <c r="PA46" s="42"/>
      <c r="PB46" s="42"/>
      <c r="PC46" s="42"/>
      <c r="PD46" s="42"/>
      <c r="PE46" s="42"/>
      <c r="PF46" s="42"/>
      <c r="PG46" s="42"/>
      <c r="PH46" s="42"/>
      <c r="PI46" s="42"/>
      <c r="PJ46" s="42"/>
      <c r="PK46" s="42"/>
      <c r="PL46" s="42"/>
      <c r="PM46" s="42"/>
      <c r="PN46" s="42"/>
      <c r="PO46" s="42"/>
      <c r="PP46" s="42"/>
      <c r="PQ46" s="42"/>
      <c r="PR46" s="42"/>
      <c r="PS46" s="42"/>
      <c r="PT46" s="42"/>
      <c r="PU46" s="42"/>
      <c r="PV46" s="42"/>
      <c r="PW46" s="42"/>
      <c r="PX46" s="42"/>
      <c r="PY46" s="42"/>
      <c r="PZ46" s="42"/>
      <c r="QA46" s="42"/>
      <c r="QB46" s="42"/>
      <c r="QC46" s="42"/>
      <c r="QD46" s="42"/>
      <c r="QE46" s="42"/>
      <c r="QF46" s="42"/>
      <c r="QG46" s="42"/>
      <c r="QH46" s="42"/>
      <c r="QI46" s="42"/>
      <c r="QJ46" s="42"/>
      <c r="QK46" s="42"/>
      <c r="QL46" s="42"/>
      <c r="QM46" s="42"/>
      <c r="QN46" s="42"/>
      <c r="QO46" s="42"/>
      <c r="QP46" s="42"/>
      <c r="QQ46" s="42"/>
      <c r="QR46" s="42"/>
      <c r="QS46" s="42"/>
      <c r="QT46" s="42"/>
      <c r="QU46" s="42"/>
      <c r="QV46" s="42"/>
      <c r="QW46" s="42"/>
      <c r="QX46" s="42"/>
      <c r="QY46" s="42"/>
      <c r="QZ46" s="42"/>
      <c r="RA46" s="42"/>
      <c r="RB46" s="42"/>
      <c r="RC46" s="42"/>
      <c r="RD46" s="42"/>
      <c r="RE46" s="42"/>
      <c r="RF46" s="42"/>
      <c r="RG46" s="42"/>
      <c r="RH46" s="42"/>
      <c r="RI46" s="42"/>
      <c r="RJ46" s="42"/>
      <c r="RK46" s="42"/>
      <c r="RL46" s="42"/>
      <c r="RM46" s="42"/>
      <c r="RN46" s="42"/>
      <c r="RO46" s="42"/>
      <c r="RP46" s="42"/>
      <c r="RQ46" s="42"/>
      <c r="RR46" s="42"/>
      <c r="RS46" s="42"/>
      <c r="RT46" s="42"/>
      <c r="RU46" s="42"/>
      <c r="RV46" s="42"/>
      <c r="RW46" s="42"/>
      <c r="RX46" s="42"/>
      <c r="RY46" s="42"/>
      <c r="RZ46" s="42"/>
      <c r="SA46" s="42"/>
      <c r="SB46" s="42"/>
      <c r="SC46" s="42"/>
      <c r="SD46" s="42"/>
      <c r="SE46" s="42"/>
      <c r="SF46" s="42"/>
      <c r="SG46" s="42"/>
      <c r="SH46" s="42"/>
      <c r="SI46" s="42"/>
      <c r="SJ46" s="42"/>
      <c r="SK46" s="42"/>
      <c r="SL46" s="42"/>
      <c r="SM46" s="42"/>
      <c r="SN46" s="42"/>
      <c r="SO46" s="42"/>
      <c r="SP46" s="42"/>
      <c r="SQ46" s="42"/>
      <c r="SR46" s="42"/>
      <c r="SS46" s="42"/>
      <c r="ST46" s="42"/>
      <c r="SU46" s="42"/>
      <c r="SV46" s="42"/>
      <c r="SW46" s="42"/>
      <c r="SX46" s="42"/>
      <c r="SY46" s="42"/>
      <c r="SZ46" s="42"/>
      <c r="TA46" s="42"/>
      <c r="TB46" s="42"/>
      <c r="TC46" s="42"/>
      <c r="TD46" s="42"/>
      <c r="TE46" s="42"/>
      <c r="TF46" s="42"/>
      <c r="TG46" s="42"/>
      <c r="TH46" s="42"/>
      <c r="TI46" s="42"/>
      <c r="TJ46" s="42"/>
      <c r="TK46" s="42"/>
      <c r="TL46" s="42"/>
      <c r="TM46" s="42"/>
      <c r="TN46" s="42"/>
      <c r="TO46" s="42"/>
      <c r="TP46" s="42"/>
      <c r="TQ46" s="42"/>
      <c r="TR46" s="42"/>
      <c r="TS46" s="42"/>
      <c r="TT46" s="42"/>
      <c r="TU46" s="42"/>
      <c r="TV46" s="42"/>
      <c r="TW46" s="42"/>
      <c r="TX46" s="42"/>
      <c r="TY46" s="42"/>
      <c r="TZ46" s="42"/>
      <c r="UA46" s="42"/>
      <c r="UB46" s="42"/>
      <c r="UC46" s="42"/>
      <c r="UD46" s="42"/>
      <c r="UE46" s="42"/>
      <c r="UF46" s="42"/>
      <c r="UG46" s="42"/>
      <c r="UH46" s="42"/>
      <c r="UI46" s="42"/>
      <c r="UJ46" s="42"/>
      <c r="UK46" s="42"/>
      <c r="UL46" s="42"/>
      <c r="UM46" s="42"/>
      <c r="UN46" s="42"/>
      <c r="UO46" s="42"/>
      <c r="UP46" s="42"/>
      <c r="UQ46" s="42"/>
      <c r="UR46" s="42"/>
      <c r="US46" s="42"/>
      <c r="UT46" s="42"/>
      <c r="UU46" s="42"/>
      <c r="UV46" s="42"/>
      <c r="UW46" s="42"/>
      <c r="UX46" s="42"/>
      <c r="UY46" s="42"/>
      <c r="UZ46" s="42"/>
      <c r="VA46" s="42"/>
      <c r="VB46" s="42"/>
      <c r="VC46" s="42"/>
      <c r="VD46" s="42"/>
      <c r="VE46" s="42"/>
      <c r="VF46" s="42"/>
      <c r="VG46" s="42"/>
      <c r="VH46" s="42"/>
      <c r="VI46" s="42"/>
      <c r="VJ46" s="42"/>
      <c r="VK46" s="42"/>
      <c r="VL46" s="42"/>
      <c r="VM46" s="42"/>
      <c r="VN46" s="42"/>
      <c r="VO46" s="42"/>
      <c r="VP46" s="42"/>
      <c r="VQ46" s="42"/>
      <c r="VR46" s="42"/>
      <c r="VS46" s="42"/>
      <c r="VT46" s="42"/>
      <c r="VU46" s="42"/>
      <c r="VV46" s="42"/>
      <c r="VW46" s="42"/>
      <c r="VX46" s="42"/>
      <c r="VY46" s="42"/>
      <c r="VZ46" s="42"/>
      <c r="WA46" s="42"/>
      <c r="WB46" s="42"/>
      <c r="WC46" s="42"/>
      <c r="WD46" s="42"/>
      <c r="WE46" s="42"/>
      <c r="WF46" s="42"/>
      <c r="WG46" s="42"/>
      <c r="WH46" s="42"/>
      <c r="WI46" s="42"/>
      <c r="WJ46" s="42"/>
      <c r="WK46" s="42"/>
      <c r="WL46" s="42"/>
      <c r="WM46" s="42"/>
      <c r="WN46" s="42"/>
      <c r="WO46" s="42"/>
      <c r="WP46" s="42"/>
      <c r="WQ46" s="42"/>
      <c r="WR46" s="42"/>
      <c r="WS46" s="42"/>
      <c r="WT46" s="42"/>
      <c r="WU46" s="42"/>
      <c r="WV46" s="42"/>
      <c r="WW46" s="42"/>
      <c r="WX46" s="42"/>
      <c r="WY46" s="42"/>
      <c r="WZ46" s="42"/>
      <c r="XA46" s="42"/>
      <c r="XB46" s="42"/>
      <c r="XC46" s="42"/>
      <c r="XD46" s="42"/>
      <c r="XE46" s="42"/>
      <c r="XF46" s="42"/>
      <c r="XG46" s="42"/>
      <c r="XH46" s="42"/>
      <c r="XI46" s="42"/>
      <c r="XJ46" s="42"/>
      <c r="XK46" s="42"/>
      <c r="XL46" s="42"/>
      <c r="XM46" s="42"/>
      <c r="XN46" s="42"/>
      <c r="XO46" s="42"/>
      <c r="XP46" s="42"/>
      <c r="XQ46" s="42"/>
      <c r="XR46" s="42"/>
      <c r="XS46" s="42"/>
      <c r="XT46" s="42"/>
      <c r="XU46" s="42"/>
      <c r="XV46" s="42"/>
      <c r="XW46" s="42"/>
      <c r="XX46" s="42"/>
      <c r="XY46" s="42"/>
      <c r="XZ46" s="42"/>
      <c r="YA46" s="42"/>
      <c r="YB46" s="42"/>
      <c r="YC46" s="42"/>
      <c r="YD46" s="42"/>
      <c r="YE46" s="42"/>
      <c r="YF46" s="42"/>
      <c r="YG46" s="42"/>
      <c r="YH46" s="42"/>
      <c r="YI46" s="42"/>
      <c r="YJ46" s="42"/>
      <c r="YK46" s="42"/>
      <c r="YL46" s="42"/>
      <c r="YM46" s="42"/>
      <c r="YN46" s="42"/>
      <c r="YO46" s="42"/>
      <c r="YP46" s="42"/>
      <c r="YQ46" s="42"/>
      <c r="YR46" s="42"/>
      <c r="YS46" s="42"/>
      <c r="YT46" s="42"/>
      <c r="YU46" s="42"/>
      <c r="YV46" s="42"/>
      <c r="YW46" s="42"/>
      <c r="YX46" s="42"/>
      <c r="YY46" s="42"/>
      <c r="YZ46" s="42"/>
      <c r="ZA46" s="42"/>
      <c r="ZB46" s="42"/>
      <c r="ZC46" s="42"/>
      <c r="ZD46" s="42"/>
      <c r="ZE46" s="42"/>
      <c r="ZF46" s="42"/>
      <c r="ZG46" s="42"/>
      <c r="ZH46" s="42"/>
      <c r="ZI46" s="42"/>
      <c r="ZJ46" s="42"/>
      <c r="ZK46" s="42"/>
      <c r="ZL46" s="42"/>
      <c r="ZM46" s="42"/>
      <c r="ZN46" s="42"/>
      <c r="ZO46" s="42"/>
      <c r="ZP46" s="42"/>
      <c r="ZQ46" s="42"/>
      <c r="ZR46" s="42"/>
      <c r="ZS46" s="42"/>
      <c r="ZT46" s="42"/>
      <c r="ZU46" s="42"/>
      <c r="ZV46" s="42"/>
      <c r="ZW46" s="42"/>
      <c r="ZX46" s="42"/>
      <c r="ZY46" s="42"/>
      <c r="ZZ46" s="42"/>
      <c r="AAA46" s="42"/>
      <c r="AAB46" s="42"/>
      <c r="AAC46" s="42"/>
      <c r="AAD46" s="42"/>
      <c r="AAE46" s="42"/>
      <c r="AAF46" s="42"/>
      <c r="AAG46" s="42"/>
      <c r="AAH46" s="42"/>
      <c r="AAI46" s="42"/>
      <c r="AAJ46" s="42"/>
      <c r="AAK46" s="42"/>
      <c r="AAL46" s="42"/>
      <c r="AAM46" s="42"/>
      <c r="AAN46" s="42"/>
      <c r="AAO46" s="42"/>
      <c r="AAP46" s="42"/>
      <c r="AAQ46" s="42"/>
      <c r="AAR46" s="42"/>
      <c r="AAS46" s="42"/>
      <c r="AAT46" s="42"/>
      <c r="AAU46" s="42"/>
      <c r="AAV46" s="42"/>
      <c r="AAW46" s="42"/>
      <c r="AAX46" s="42"/>
      <c r="AAY46" s="42"/>
      <c r="AAZ46" s="42"/>
      <c r="ABA46" s="42"/>
      <c r="ABB46" s="42"/>
      <c r="ABC46" s="42"/>
      <c r="ABD46" s="42"/>
      <c r="ABE46" s="42"/>
      <c r="ABF46" s="42"/>
      <c r="ABG46" s="42"/>
      <c r="ABH46" s="42"/>
      <c r="ABI46" s="42"/>
      <c r="ABJ46" s="42"/>
      <c r="ABK46" s="42"/>
      <c r="ABL46" s="42"/>
      <c r="ABM46" s="42"/>
      <c r="ABN46" s="42"/>
      <c r="ABO46" s="42"/>
      <c r="ABP46" s="42"/>
      <c r="ABQ46" s="42"/>
      <c r="ABR46" s="42"/>
      <c r="ABS46" s="42"/>
      <c r="ABT46" s="42"/>
      <c r="ABU46" s="42"/>
      <c r="ABV46" s="42"/>
      <c r="ABW46" s="42"/>
      <c r="ABX46" s="42"/>
      <c r="ABY46" s="42"/>
      <c r="ABZ46" s="42"/>
      <c r="ACA46" s="42"/>
      <c r="ACB46" s="42"/>
      <c r="ACC46" s="42"/>
      <c r="ACD46" s="42"/>
      <c r="ACE46" s="42"/>
      <c r="ACF46" s="42"/>
      <c r="ACG46" s="42"/>
      <c r="ACH46" s="42"/>
      <c r="ACI46" s="42"/>
      <c r="ACJ46" s="42"/>
      <c r="ACK46" s="42"/>
      <c r="ACL46" s="42"/>
      <c r="ACM46" s="42"/>
      <c r="ACN46" s="42"/>
      <c r="ACO46" s="42"/>
      <c r="ACP46" s="42"/>
      <c r="ACQ46" s="42"/>
      <c r="ACR46" s="42"/>
      <c r="ACS46" s="42"/>
      <c r="ACT46" s="42"/>
      <c r="ACU46" s="42"/>
      <c r="ACV46" s="42"/>
      <c r="ACW46" s="42"/>
      <c r="ACX46" s="42"/>
      <c r="ACY46" s="42"/>
      <c r="ACZ46" s="42"/>
      <c r="ADA46" s="42"/>
      <c r="ADB46" s="42"/>
      <c r="ADC46" s="42"/>
      <c r="ADD46" s="42"/>
      <c r="ADE46" s="42"/>
      <c r="ADF46" s="42"/>
      <c r="ADG46" s="42"/>
      <c r="ADH46" s="42"/>
      <c r="ADI46" s="42"/>
      <c r="ADJ46" s="42"/>
      <c r="ADK46" s="42"/>
      <c r="ADL46" s="42"/>
      <c r="ADM46" s="42"/>
      <c r="ADN46" s="42"/>
      <c r="ADO46" s="42"/>
      <c r="ADP46" s="42"/>
      <c r="ADQ46" s="42"/>
      <c r="ADR46" s="42"/>
      <c r="ADS46" s="42"/>
      <c r="ADT46" s="42"/>
      <c r="ADU46" s="42"/>
      <c r="ADV46" s="42"/>
      <c r="ADW46" s="42"/>
      <c r="ADX46" s="42"/>
      <c r="ADY46" s="42"/>
      <c r="ADZ46" s="42"/>
      <c r="AEA46" s="42"/>
      <c r="AEB46" s="42"/>
      <c r="AEC46" s="42"/>
      <c r="AED46" s="42"/>
      <c r="AEE46" s="42"/>
      <c r="AEF46" s="42"/>
      <c r="AEG46" s="42"/>
      <c r="AEH46" s="42"/>
      <c r="AEI46" s="42"/>
      <c r="AEJ46" s="42"/>
      <c r="AEK46" s="42"/>
      <c r="AEL46" s="42"/>
      <c r="AEM46" s="42"/>
      <c r="AEN46" s="42"/>
      <c r="AEO46" s="42"/>
      <c r="AEP46" s="42"/>
      <c r="AEQ46" s="42"/>
      <c r="AER46" s="42"/>
      <c r="AES46" s="42"/>
      <c r="AET46" s="42"/>
      <c r="AEU46" s="42"/>
      <c r="AEV46" s="42"/>
      <c r="AEW46" s="42"/>
      <c r="AEX46" s="42"/>
      <c r="AEY46" s="42"/>
      <c r="AEZ46" s="42"/>
      <c r="AFA46" s="42"/>
      <c r="AFB46" s="42"/>
      <c r="AFC46" s="42"/>
      <c r="AFD46" s="42"/>
      <c r="AFE46" s="42"/>
      <c r="AFF46" s="42"/>
      <c r="AFG46" s="42"/>
      <c r="AFH46" s="42"/>
      <c r="AFI46" s="42"/>
      <c r="AFJ46" s="42"/>
      <c r="AFK46" s="42"/>
      <c r="AFL46" s="42"/>
      <c r="AFM46" s="42"/>
      <c r="AFN46" s="42"/>
      <c r="AFO46" s="42"/>
      <c r="AFP46" s="42"/>
      <c r="AFQ46" s="42"/>
      <c r="AFR46" s="42"/>
      <c r="AFS46" s="42"/>
      <c r="AFT46" s="42"/>
      <c r="AFU46" s="42"/>
      <c r="AFV46" s="42"/>
      <c r="AFW46" s="42"/>
      <c r="AFX46" s="42"/>
      <c r="AFY46" s="42"/>
      <c r="AFZ46" s="42"/>
      <c r="AGA46" s="42"/>
      <c r="AGB46" s="42"/>
      <c r="AGC46" s="42"/>
      <c r="AGD46" s="42"/>
      <c r="AGE46" s="42"/>
      <c r="AGF46" s="42"/>
      <c r="AGG46" s="42"/>
      <c r="AGH46" s="42"/>
      <c r="AGI46" s="42"/>
      <c r="AGJ46" s="42"/>
      <c r="AGK46" s="42"/>
      <c r="AGL46" s="42"/>
      <c r="AGM46" s="42"/>
      <c r="AGN46" s="42"/>
      <c r="AGO46" s="42"/>
      <c r="AGP46" s="42"/>
      <c r="AGQ46" s="42"/>
      <c r="AGR46" s="42"/>
      <c r="AGS46" s="42"/>
      <c r="AGT46" s="42"/>
      <c r="AGU46" s="42"/>
      <c r="AGV46" s="42"/>
      <c r="AGW46" s="42"/>
      <c r="AGX46" s="42"/>
      <c r="AGY46" s="42"/>
      <c r="AGZ46" s="42"/>
      <c r="AHA46" s="42"/>
      <c r="AHB46" s="42"/>
      <c r="AHC46" s="42"/>
      <c r="AHD46" s="42"/>
      <c r="AHE46" s="42"/>
      <c r="AHF46" s="42"/>
      <c r="AHG46" s="42"/>
      <c r="AHH46" s="42"/>
      <c r="AHI46" s="42"/>
      <c r="AHJ46" s="42"/>
      <c r="AHK46" s="42"/>
      <c r="AHL46" s="42"/>
      <c r="AHM46" s="42"/>
      <c r="AHN46" s="42"/>
      <c r="AHO46" s="42"/>
      <c r="AHP46" s="42"/>
      <c r="AHQ46" s="42"/>
      <c r="AHR46" s="42"/>
      <c r="AHS46" s="42"/>
      <c r="AHT46" s="42"/>
      <c r="AHU46" s="42"/>
      <c r="AHV46" s="42"/>
      <c r="AHW46" s="42"/>
      <c r="AHX46" s="42"/>
      <c r="AHY46" s="42"/>
      <c r="AHZ46" s="42"/>
      <c r="AIA46" s="42"/>
      <c r="AIB46" s="42"/>
      <c r="AIC46" s="42"/>
      <c r="AID46" s="42"/>
      <c r="AIE46" s="42"/>
      <c r="AIF46" s="42"/>
      <c r="AIG46" s="42"/>
      <c r="AIH46" s="42"/>
      <c r="AII46" s="42"/>
      <c r="AIJ46" s="42"/>
      <c r="AIK46" s="42"/>
      <c r="AIL46" s="42"/>
      <c r="AIM46" s="42"/>
      <c r="AIN46" s="42"/>
      <c r="AIO46" s="42"/>
      <c r="AIP46" s="42"/>
      <c r="AIQ46" s="42"/>
      <c r="AIR46" s="42"/>
      <c r="AIS46" s="42"/>
      <c r="AIT46" s="42"/>
      <c r="AIU46" s="42"/>
      <c r="AIV46" s="42"/>
      <c r="AIW46" s="42"/>
      <c r="AIX46" s="42"/>
      <c r="AIY46" s="42"/>
      <c r="AIZ46" s="42"/>
      <c r="AJA46" s="42"/>
      <c r="AJB46" s="42"/>
      <c r="AJC46" s="42"/>
      <c r="AJD46" s="42"/>
      <c r="AJE46" s="42"/>
      <c r="AJF46" s="42"/>
      <c r="AJG46" s="42"/>
      <c r="AJH46" s="42"/>
      <c r="AJI46" s="42"/>
      <c r="AJJ46" s="42"/>
      <c r="AJK46" s="42"/>
      <c r="AJL46" s="42"/>
      <c r="AJM46" s="42"/>
      <c r="AJN46" s="42"/>
      <c r="AJO46" s="42"/>
      <c r="AJP46" s="42"/>
      <c r="AJQ46" s="42"/>
      <c r="AJR46" s="42"/>
      <c r="AJS46" s="42"/>
      <c r="AJT46" s="42"/>
      <c r="AJU46" s="42"/>
      <c r="AJV46" s="42"/>
      <c r="AJW46" s="42"/>
      <c r="AJX46" s="42"/>
      <c r="AJY46" s="42"/>
      <c r="AJZ46" s="42"/>
      <c r="AKA46" s="42"/>
      <c r="AKB46" s="42"/>
      <c r="AKC46" s="42"/>
      <c r="AKD46" s="42"/>
      <c r="AKE46" s="42"/>
      <c r="AKF46" s="42"/>
      <c r="AKG46" s="42"/>
      <c r="AKH46" s="42"/>
      <c r="AKI46" s="42"/>
      <c r="AKJ46" s="42"/>
      <c r="AKK46" s="42"/>
      <c r="AKL46" s="42"/>
      <c r="AKM46" s="42"/>
      <c r="AKN46" s="42"/>
      <c r="AKO46" s="42"/>
      <c r="AKP46" s="42"/>
      <c r="AKQ46" s="42"/>
      <c r="AKR46" s="42"/>
      <c r="AKS46" s="42"/>
      <c r="AKT46" s="42"/>
      <c r="AKU46" s="42"/>
      <c r="AKV46" s="42"/>
      <c r="AKW46" s="42"/>
      <c r="AKX46" s="42"/>
      <c r="AKY46" s="42"/>
      <c r="AKZ46" s="42"/>
      <c r="ALA46" s="42"/>
      <c r="ALB46" s="42"/>
      <c r="ALC46" s="42"/>
      <c r="ALD46" s="42"/>
      <c r="ALE46" s="42"/>
      <c r="ALF46" s="42"/>
      <c r="ALG46" s="42"/>
      <c r="ALH46" s="42"/>
      <c r="ALI46" s="42"/>
      <c r="ALJ46" s="42"/>
      <c r="ALK46" s="42"/>
      <c r="ALL46" s="42"/>
      <c r="ALM46" s="42"/>
      <c r="ALN46" s="42"/>
      <c r="ALO46" s="42"/>
      <c r="ALP46" s="42"/>
      <c r="ALQ46" s="42"/>
      <c r="ALR46" s="42"/>
      <c r="ALS46" s="42"/>
      <c r="ALT46" s="42"/>
      <c r="ALU46" s="42"/>
      <c r="ALV46" s="42"/>
      <c r="ALW46" s="42"/>
      <c r="ALX46" s="42"/>
      <c r="ALY46" s="42"/>
      <c r="ALZ46" s="42"/>
      <c r="AMA46" s="42"/>
      <c r="AMB46" s="42"/>
      <c r="AMC46" s="42"/>
      <c r="AMD46" s="42"/>
      <c r="AME46" s="42"/>
      <c r="AMF46" s="42"/>
      <c r="AMG46" s="42"/>
      <c r="AMH46" s="42"/>
      <c r="AMI46" s="42"/>
    </row>
    <row r="47" spans="1:1023" s="42" customFormat="1" ht="11.25" x14ac:dyDescent="0.2">
      <c r="A47" s="43" t="s">
        <v>3</v>
      </c>
      <c r="B47" s="43">
        <v>11902</v>
      </c>
      <c r="C47" s="43"/>
      <c r="D47" s="52" t="s">
        <v>41</v>
      </c>
      <c r="E47" s="43" t="s">
        <v>81</v>
      </c>
      <c r="F47" s="45">
        <v>1.05</v>
      </c>
      <c r="G47" s="45">
        <f>IF($P$5="DESONERADO",VLOOKUP(B47,$X$6:$AA$54,3,0),VLOOKUP(B47,$X$6:$AA$54,4,0))</f>
        <v>1.36</v>
      </c>
      <c r="H47" s="43"/>
      <c r="I47" s="9">
        <f>ROUND(F47*G47,2)</f>
        <v>1.43</v>
      </c>
      <c r="J47" s="9"/>
      <c r="K47" s="9">
        <f t="shared" si="8"/>
        <v>1.43</v>
      </c>
      <c r="L47" s="9"/>
      <c r="M47" s="9"/>
      <c r="N47" s="9"/>
      <c r="O47" s="9"/>
      <c r="P47" s="9"/>
      <c r="Q47" s="2"/>
      <c r="R47" s="9">
        <f t="shared" si="5"/>
        <v>3522.254899925766</v>
      </c>
      <c r="S47" s="9" t="str">
        <f t="shared" si="6"/>
        <v/>
      </c>
      <c r="T47" s="9" t="str">
        <f t="shared" si="7"/>
        <v/>
      </c>
      <c r="U47" s="2">
        <f t="shared" si="0"/>
        <v>2040</v>
      </c>
      <c r="V47" s="2"/>
      <c r="W47" s="1"/>
      <c r="X47" s="1"/>
      <c r="Y47" s="2"/>
      <c r="Z47" s="3"/>
      <c r="AA47" s="3"/>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2"/>
      <c r="VB47" s="2"/>
      <c r="VC47" s="2"/>
      <c r="VD47" s="2"/>
      <c r="VE47" s="2"/>
      <c r="VF47" s="2"/>
      <c r="VG47" s="2"/>
      <c r="VH47" s="2"/>
      <c r="VI47" s="2"/>
      <c r="VJ47" s="2"/>
      <c r="VK47" s="2"/>
      <c r="VL47" s="2"/>
      <c r="VM47" s="2"/>
      <c r="VN47" s="2"/>
      <c r="VO47" s="2"/>
      <c r="VP47" s="2"/>
      <c r="VQ47" s="2"/>
      <c r="VR47" s="2"/>
      <c r="VS47" s="2"/>
      <c r="VT47" s="2"/>
      <c r="VU47" s="2"/>
      <c r="VV47" s="2"/>
      <c r="VW47" s="2"/>
      <c r="VX47" s="2"/>
      <c r="VY47" s="2"/>
      <c r="VZ47" s="2"/>
      <c r="WA47" s="2"/>
      <c r="WB47" s="2"/>
      <c r="WC47" s="2"/>
      <c r="WD47" s="2"/>
      <c r="WE47" s="2"/>
      <c r="WF47" s="2"/>
      <c r="WG47" s="2"/>
      <c r="WH47" s="2"/>
      <c r="WI47" s="2"/>
      <c r="WJ47" s="2"/>
      <c r="WK47" s="2"/>
      <c r="WL47" s="2"/>
      <c r="WM47" s="2"/>
      <c r="WN47" s="2"/>
      <c r="WO47" s="2"/>
      <c r="WP47" s="2"/>
      <c r="WQ47" s="2"/>
      <c r="WR47" s="2"/>
      <c r="WS47" s="2"/>
      <c r="WT47" s="2"/>
      <c r="WU47" s="2"/>
      <c r="WV47" s="2"/>
      <c r="WW47" s="2"/>
      <c r="WX47" s="2"/>
      <c r="WY47" s="2"/>
      <c r="WZ47" s="2"/>
      <c r="XA47" s="2"/>
      <c r="XB47" s="2"/>
      <c r="XC47" s="2"/>
      <c r="XD47" s="2"/>
      <c r="XE47" s="2"/>
      <c r="XF47" s="2"/>
      <c r="XG47" s="2"/>
      <c r="XH47" s="2"/>
      <c r="XI47" s="2"/>
      <c r="XJ47" s="2"/>
      <c r="XK47" s="2"/>
      <c r="XL47" s="2"/>
      <c r="XM47" s="2"/>
      <c r="XN47" s="2"/>
      <c r="XO47" s="2"/>
      <c r="XP47" s="2"/>
      <c r="XQ47" s="2"/>
      <c r="XR47" s="2"/>
      <c r="XS47" s="2"/>
      <c r="XT47" s="2"/>
      <c r="XU47" s="2"/>
      <c r="XV47" s="2"/>
      <c r="XW47" s="2"/>
      <c r="XX47" s="2"/>
      <c r="XY47" s="2"/>
      <c r="XZ47" s="2"/>
      <c r="YA47" s="2"/>
      <c r="YB47" s="2"/>
      <c r="YC47" s="2"/>
      <c r="YD47" s="2"/>
      <c r="YE47" s="2"/>
      <c r="YF47" s="2"/>
      <c r="YG47" s="2"/>
      <c r="YH47" s="2"/>
      <c r="YI47" s="2"/>
      <c r="YJ47" s="2"/>
      <c r="YK47" s="2"/>
      <c r="YL47" s="2"/>
      <c r="YM47" s="2"/>
      <c r="YN47" s="2"/>
      <c r="YO47" s="2"/>
      <c r="YP47" s="2"/>
      <c r="YQ47" s="2"/>
      <c r="YR47" s="2"/>
      <c r="YS47" s="2"/>
      <c r="YT47" s="2"/>
      <c r="YU47" s="2"/>
      <c r="YV47" s="2"/>
      <c r="YW47" s="2"/>
      <c r="YX47" s="2"/>
      <c r="YY47" s="2"/>
      <c r="YZ47" s="2"/>
      <c r="ZA47" s="2"/>
      <c r="ZB47" s="2"/>
      <c r="ZC47" s="2"/>
      <c r="ZD47" s="2"/>
      <c r="ZE47" s="2"/>
      <c r="ZF47" s="2"/>
      <c r="ZG47" s="2"/>
      <c r="ZH47" s="2"/>
      <c r="ZI47" s="2"/>
      <c r="ZJ47" s="2"/>
      <c r="ZK47" s="2"/>
      <c r="ZL47" s="2"/>
      <c r="ZM47" s="2"/>
      <c r="ZN47" s="2"/>
      <c r="ZO47" s="2"/>
      <c r="ZP47" s="2"/>
      <c r="ZQ47" s="2"/>
      <c r="ZR47" s="2"/>
      <c r="ZS47" s="2"/>
      <c r="ZT47" s="2"/>
      <c r="ZU47" s="2"/>
      <c r="ZV47" s="2"/>
      <c r="ZW47" s="2"/>
      <c r="ZX47" s="2"/>
      <c r="ZY47" s="2"/>
      <c r="ZZ47" s="2"/>
      <c r="AAA47" s="2"/>
      <c r="AAB47" s="2"/>
      <c r="AAC47" s="2"/>
      <c r="AAD47" s="2"/>
      <c r="AAE47" s="2"/>
      <c r="AAF47" s="2"/>
      <c r="AAG47" s="2"/>
      <c r="AAH47" s="2"/>
      <c r="AAI47" s="2"/>
      <c r="AAJ47" s="2"/>
      <c r="AAK47" s="2"/>
      <c r="AAL47" s="2"/>
      <c r="AAM47" s="2"/>
      <c r="AAN47" s="2"/>
      <c r="AAO47" s="2"/>
      <c r="AAP47" s="2"/>
      <c r="AAQ47" s="2"/>
      <c r="AAR47" s="2"/>
      <c r="AAS47" s="2"/>
      <c r="AAT47" s="2"/>
      <c r="AAU47" s="2"/>
      <c r="AAV47" s="2"/>
      <c r="AAW47" s="2"/>
      <c r="AAX47" s="2"/>
      <c r="AAY47" s="2"/>
      <c r="AAZ47" s="2"/>
      <c r="ABA47" s="2"/>
      <c r="ABB47" s="2"/>
      <c r="ABC47" s="2"/>
      <c r="ABD47" s="2"/>
      <c r="ABE47" s="2"/>
      <c r="ABF47" s="2"/>
      <c r="ABG47" s="2"/>
      <c r="ABH47" s="2"/>
      <c r="ABI47" s="2"/>
      <c r="ABJ47" s="2"/>
      <c r="ABK47" s="2"/>
      <c r="ABL47" s="2"/>
      <c r="ABM47" s="2"/>
      <c r="ABN47" s="2"/>
      <c r="ABO47" s="2"/>
      <c r="ABP47" s="2"/>
      <c r="ABQ47" s="2"/>
      <c r="ABR47" s="2"/>
      <c r="ABS47" s="2"/>
      <c r="ABT47" s="2"/>
      <c r="ABU47" s="2"/>
      <c r="ABV47" s="2"/>
      <c r="ABW47" s="2"/>
      <c r="ABX47" s="2"/>
      <c r="ABY47" s="2"/>
      <c r="ABZ47" s="2"/>
      <c r="ACA47" s="2"/>
      <c r="ACB47" s="2"/>
      <c r="ACC47" s="2"/>
      <c r="ACD47" s="2"/>
      <c r="ACE47" s="2"/>
      <c r="ACF47" s="2"/>
      <c r="ACG47" s="2"/>
      <c r="ACH47" s="2"/>
      <c r="ACI47" s="2"/>
      <c r="ACJ47" s="2"/>
      <c r="ACK47" s="2"/>
      <c r="ACL47" s="2"/>
      <c r="ACM47" s="2"/>
      <c r="ACN47" s="2"/>
      <c r="ACO47" s="2"/>
      <c r="ACP47" s="2"/>
      <c r="ACQ47" s="2"/>
      <c r="ACR47" s="2"/>
      <c r="ACS47" s="2"/>
      <c r="ACT47" s="2"/>
      <c r="ACU47" s="2"/>
      <c r="ACV47" s="2"/>
      <c r="ACW47" s="2"/>
      <c r="ACX47" s="2"/>
      <c r="ACY47" s="2"/>
      <c r="ACZ47" s="2"/>
      <c r="ADA47" s="2"/>
      <c r="ADB47" s="2"/>
      <c r="ADC47" s="2"/>
      <c r="ADD47" s="2"/>
      <c r="ADE47" s="2"/>
      <c r="ADF47" s="2"/>
      <c r="ADG47" s="2"/>
      <c r="ADH47" s="2"/>
      <c r="ADI47" s="2"/>
      <c r="ADJ47" s="2"/>
      <c r="ADK47" s="2"/>
      <c r="ADL47" s="2"/>
      <c r="ADM47" s="2"/>
      <c r="ADN47" s="2"/>
      <c r="ADO47" s="2"/>
      <c r="ADP47" s="2"/>
      <c r="ADQ47" s="2"/>
      <c r="ADR47" s="2"/>
      <c r="ADS47" s="2"/>
      <c r="ADT47" s="2"/>
      <c r="ADU47" s="2"/>
      <c r="ADV47" s="2"/>
      <c r="ADW47" s="2"/>
      <c r="ADX47" s="2"/>
      <c r="ADY47" s="2"/>
      <c r="ADZ47" s="2"/>
      <c r="AEA47" s="2"/>
      <c r="AEB47" s="2"/>
      <c r="AEC47" s="2"/>
      <c r="AED47" s="2"/>
      <c r="AEE47" s="2"/>
      <c r="AEF47" s="2"/>
      <c r="AEG47" s="2"/>
      <c r="AEH47" s="2"/>
      <c r="AEI47" s="2"/>
      <c r="AEJ47" s="2"/>
      <c r="AEK47" s="2"/>
      <c r="AEL47" s="2"/>
      <c r="AEM47" s="2"/>
      <c r="AEN47" s="2"/>
      <c r="AEO47" s="2"/>
      <c r="AEP47" s="2"/>
      <c r="AEQ47" s="2"/>
      <c r="AER47" s="2"/>
      <c r="AES47" s="2"/>
      <c r="AET47" s="2"/>
      <c r="AEU47" s="2"/>
      <c r="AEV47" s="2"/>
      <c r="AEW47" s="2"/>
      <c r="AEX47" s="2"/>
      <c r="AEY47" s="2"/>
      <c r="AEZ47" s="2"/>
      <c r="AFA47" s="2"/>
      <c r="AFB47" s="2"/>
      <c r="AFC47" s="2"/>
      <c r="AFD47" s="2"/>
      <c r="AFE47" s="2"/>
      <c r="AFF47" s="2"/>
      <c r="AFG47" s="2"/>
      <c r="AFH47" s="2"/>
      <c r="AFI47" s="2"/>
      <c r="AFJ47" s="2"/>
      <c r="AFK47" s="2"/>
      <c r="AFL47" s="2"/>
      <c r="AFM47" s="2"/>
      <c r="AFN47" s="2"/>
      <c r="AFO47" s="2"/>
      <c r="AFP47" s="2"/>
      <c r="AFQ47" s="2"/>
      <c r="AFR47" s="2"/>
      <c r="AFS47" s="2"/>
      <c r="AFT47" s="2"/>
      <c r="AFU47" s="2"/>
      <c r="AFV47" s="2"/>
      <c r="AFW47" s="2"/>
      <c r="AFX47" s="2"/>
      <c r="AFY47" s="2"/>
      <c r="AFZ47" s="2"/>
      <c r="AGA47" s="2"/>
      <c r="AGB47" s="2"/>
      <c r="AGC47" s="2"/>
      <c r="AGD47" s="2"/>
      <c r="AGE47" s="2"/>
      <c r="AGF47" s="2"/>
      <c r="AGG47" s="2"/>
      <c r="AGH47" s="2"/>
      <c r="AGI47" s="2"/>
      <c r="AGJ47" s="2"/>
      <c r="AGK47" s="2"/>
      <c r="AGL47" s="2"/>
      <c r="AGM47" s="2"/>
      <c r="AGN47" s="2"/>
      <c r="AGO47" s="2"/>
      <c r="AGP47" s="2"/>
      <c r="AGQ47" s="2"/>
      <c r="AGR47" s="2"/>
      <c r="AGS47" s="2"/>
      <c r="AGT47" s="2"/>
      <c r="AGU47" s="2"/>
      <c r="AGV47" s="2"/>
      <c r="AGW47" s="2"/>
      <c r="AGX47" s="2"/>
      <c r="AGY47" s="2"/>
      <c r="AGZ47" s="2"/>
      <c r="AHA47" s="2"/>
      <c r="AHB47" s="2"/>
      <c r="AHC47" s="2"/>
      <c r="AHD47" s="2"/>
      <c r="AHE47" s="2"/>
      <c r="AHF47" s="2"/>
      <c r="AHG47" s="2"/>
      <c r="AHH47" s="2"/>
      <c r="AHI47" s="2"/>
      <c r="AHJ47" s="2"/>
      <c r="AHK47" s="2"/>
      <c r="AHL47" s="2"/>
      <c r="AHM47" s="2"/>
      <c r="AHN47" s="2"/>
      <c r="AHO47" s="2"/>
      <c r="AHP47" s="2"/>
      <c r="AHQ47" s="2"/>
      <c r="AHR47" s="2"/>
      <c r="AHS47" s="2"/>
      <c r="AHT47" s="2"/>
      <c r="AHU47" s="2"/>
      <c r="AHV47" s="2"/>
      <c r="AHW47" s="2"/>
      <c r="AHX47" s="2"/>
      <c r="AHY47" s="2"/>
      <c r="AHZ47" s="2"/>
      <c r="AIA47" s="2"/>
      <c r="AIB47" s="2"/>
      <c r="AIC47" s="2"/>
      <c r="AID47" s="2"/>
      <c r="AIE47" s="2"/>
      <c r="AIF47" s="2"/>
      <c r="AIG47" s="2"/>
      <c r="AIH47" s="2"/>
      <c r="AII47" s="2"/>
      <c r="AIJ47" s="2"/>
      <c r="AIK47" s="2"/>
      <c r="AIL47" s="2"/>
      <c r="AIM47" s="2"/>
      <c r="AIN47" s="2"/>
      <c r="AIO47" s="2"/>
      <c r="AIP47" s="2"/>
      <c r="AIQ47" s="2"/>
      <c r="AIR47" s="2"/>
      <c r="AIS47" s="2"/>
      <c r="AIT47" s="2"/>
      <c r="AIU47" s="2"/>
      <c r="AIV47" s="2"/>
      <c r="AIW47" s="2"/>
      <c r="AIX47" s="2"/>
      <c r="AIY47" s="2"/>
      <c r="AIZ47" s="2"/>
      <c r="AJA47" s="2"/>
      <c r="AJB47" s="2"/>
      <c r="AJC47" s="2"/>
      <c r="AJD47" s="2"/>
      <c r="AJE47" s="2"/>
      <c r="AJF47" s="2"/>
      <c r="AJG47" s="2"/>
      <c r="AJH47" s="2"/>
      <c r="AJI47" s="2"/>
      <c r="AJJ47" s="2"/>
      <c r="AJK47" s="2"/>
      <c r="AJL47" s="2"/>
      <c r="AJM47" s="2"/>
      <c r="AJN47" s="2"/>
      <c r="AJO47" s="2"/>
      <c r="AJP47" s="2"/>
      <c r="AJQ47" s="2"/>
      <c r="AJR47" s="2"/>
      <c r="AJS47" s="2"/>
      <c r="AJT47" s="2"/>
      <c r="AJU47" s="2"/>
      <c r="AJV47" s="2"/>
      <c r="AJW47" s="2"/>
      <c r="AJX47" s="2"/>
      <c r="AJY47" s="2"/>
      <c r="AJZ47" s="2"/>
      <c r="AKA47" s="2"/>
      <c r="AKB47" s="2"/>
      <c r="AKC47" s="2"/>
      <c r="AKD47" s="2"/>
      <c r="AKE47" s="2"/>
      <c r="AKF47" s="2"/>
      <c r="AKG47" s="2"/>
      <c r="AKH47" s="2"/>
      <c r="AKI47" s="2"/>
      <c r="AKJ47" s="2"/>
      <c r="AKK47" s="2"/>
      <c r="AKL47" s="2"/>
      <c r="AKM47" s="2"/>
      <c r="AKN47" s="2"/>
      <c r="AKO47" s="2"/>
      <c r="AKP47" s="2"/>
      <c r="AKQ47" s="2"/>
      <c r="AKR47" s="2"/>
      <c r="AKS47" s="2"/>
      <c r="AKT47" s="2"/>
      <c r="AKU47" s="2"/>
      <c r="AKV47" s="2"/>
      <c r="AKW47" s="2"/>
      <c r="AKX47" s="2"/>
      <c r="AKY47" s="2"/>
      <c r="AKZ47" s="2"/>
      <c r="ALA47" s="2"/>
      <c r="ALB47" s="2"/>
      <c r="ALC47" s="2"/>
      <c r="ALD47" s="2"/>
      <c r="ALE47" s="2"/>
      <c r="ALF47" s="2"/>
      <c r="ALG47" s="2"/>
      <c r="ALH47" s="2"/>
      <c r="ALI47" s="2"/>
      <c r="ALJ47" s="2"/>
      <c r="ALK47" s="2"/>
      <c r="ALL47" s="2"/>
      <c r="ALM47" s="2"/>
      <c r="ALN47" s="2"/>
      <c r="ALO47" s="2"/>
      <c r="ALP47" s="2"/>
      <c r="ALQ47" s="2"/>
      <c r="ALR47" s="2"/>
      <c r="ALS47" s="2"/>
      <c r="ALT47" s="2"/>
      <c r="ALU47" s="2"/>
      <c r="ALV47" s="2"/>
      <c r="ALW47" s="2"/>
      <c r="ALX47" s="2"/>
      <c r="ALY47" s="2"/>
      <c r="ALZ47" s="2"/>
      <c r="AMA47" s="2"/>
      <c r="AMB47" s="2"/>
      <c r="AMC47" s="2"/>
      <c r="AMD47" s="2"/>
      <c r="AME47" s="2"/>
      <c r="AMF47" s="2"/>
      <c r="AMG47" s="2"/>
      <c r="AMH47" s="2"/>
      <c r="AMI47" s="2"/>
    </row>
    <row r="48" spans="1:1023" x14ac:dyDescent="0.2">
      <c r="A48" s="43" t="s">
        <v>3</v>
      </c>
      <c r="B48" s="43">
        <v>88264</v>
      </c>
      <c r="C48" s="43"/>
      <c r="D48" s="52" t="s">
        <v>33</v>
      </c>
      <c r="E48" s="43" t="s">
        <v>55</v>
      </c>
      <c r="F48" s="56">
        <v>6.4100000000000004E-2</v>
      </c>
      <c r="G48" s="45">
        <f>IF($P$5="DESONERADO",VLOOKUP(B48,$X$6:$AA$54,3,0),VLOOKUP(B48,$X$6:$AA$54,4,0))</f>
        <v>35.200000000000003</v>
      </c>
      <c r="H48" s="43"/>
      <c r="I48" s="9"/>
      <c r="J48" s="9">
        <f>ROUND(F48*G48,2)</f>
        <v>2.2599999999999998</v>
      </c>
      <c r="K48" s="9">
        <f t="shared" si="8"/>
        <v>2.2599999999999998</v>
      </c>
      <c r="L48" s="9"/>
      <c r="M48" s="9"/>
      <c r="N48" s="9"/>
      <c r="O48" s="9"/>
      <c r="P48" s="9"/>
      <c r="R48" s="9">
        <f t="shared" si="5"/>
        <v>5566.6406110714897</v>
      </c>
      <c r="S48" s="9" t="str">
        <f t="shared" si="6"/>
        <v/>
      </c>
      <c r="T48" s="9" t="str">
        <f t="shared" si="7"/>
        <v/>
      </c>
      <c r="U48" s="2">
        <f t="shared" si="0"/>
        <v>2040</v>
      </c>
    </row>
    <row r="49" spans="1:1023" x14ac:dyDescent="0.2">
      <c r="A49" s="43" t="s">
        <v>3</v>
      </c>
      <c r="B49" s="43">
        <v>88247</v>
      </c>
      <c r="C49" s="43"/>
      <c r="D49" s="52" t="s">
        <v>23</v>
      </c>
      <c r="E49" s="43" t="s">
        <v>55</v>
      </c>
      <c r="F49" s="56">
        <v>6.4100000000000004E-2</v>
      </c>
      <c r="G49" s="45">
        <f>IF($P$5="DESONERADO",VLOOKUP(B49,$X$6:$AA$54,3,0),VLOOKUP(B49,$X$6:$AA$54,4,0))</f>
        <v>28.93</v>
      </c>
      <c r="H49" s="43"/>
      <c r="I49" s="9"/>
      <c r="J49" s="9">
        <f>ROUND(F49*G49,2)</f>
        <v>1.85</v>
      </c>
      <c r="K49" s="9">
        <f t="shared" si="8"/>
        <v>1.85</v>
      </c>
      <c r="L49" s="9"/>
      <c r="M49" s="9"/>
      <c r="N49" s="9"/>
      <c r="O49" s="9"/>
      <c r="P49" s="9"/>
      <c r="R49" s="9">
        <f t="shared" si="5"/>
        <v>4556.763332071795</v>
      </c>
      <c r="S49" s="9" t="str">
        <f t="shared" si="6"/>
        <v/>
      </c>
      <c r="T49" s="9" t="str">
        <f t="shared" si="7"/>
        <v/>
      </c>
      <c r="U49" s="2">
        <f t="shared" si="0"/>
        <v>2040</v>
      </c>
    </row>
    <row r="50" spans="1:1023" x14ac:dyDescent="0.2">
      <c r="A50" s="47" t="s">
        <v>49</v>
      </c>
      <c r="B50" s="47"/>
      <c r="C50" s="47" t="s">
        <v>92</v>
      </c>
      <c r="D50" s="48" t="s">
        <v>93</v>
      </c>
      <c r="E50" s="47" t="s">
        <v>81</v>
      </c>
      <c r="F50" s="49"/>
      <c r="G50" s="47"/>
      <c r="H50" s="47">
        <v>330</v>
      </c>
      <c r="I50" s="50">
        <f>SUM(I51:I53)</f>
        <v>3.09</v>
      </c>
      <c r="J50" s="50">
        <f>SUM(J51:J53)</f>
        <v>4.3900000000000006</v>
      </c>
      <c r="K50" s="50">
        <f t="shared" si="8"/>
        <v>7.48</v>
      </c>
      <c r="L50" s="50">
        <f>H50*I50</f>
        <v>1019.6999999999999</v>
      </c>
      <c r="M50" s="50">
        <f>H50*J50</f>
        <v>1448.7000000000003</v>
      </c>
      <c r="N50" s="50">
        <f>L50+M50</f>
        <v>2468.4</v>
      </c>
      <c r="O50" s="50">
        <f>N50*$P$3</f>
        <v>511.96953070641752</v>
      </c>
      <c r="P50" s="50">
        <f>N50+O50</f>
        <v>2980.3695307064177</v>
      </c>
      <c r="Q50" s="42"/>
      <c r="R50" s="9" t="str">
        <f t="shared" si="5"/>
        <v/>
      </c>
      <c r="S50" s="9" t="str">
        <f t="shared" si="6"/>
        <v/>
      </c>
      <c r="T50" s="9" t="str">
        <f t="shared" si="7"/>
        <v/>
      </c>
      <c r="U50" s="2">
        <f t="shared" si="0"/>
        <v>330</v>
      </c>
      <c r="V50" s="42"/>
      <c r="W50" s="54"/>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c r="DJ50" s="42"/>
      <c r="DK50" s="42"/>
      <c r="DL50" s="42"/>
      <c r="DM50" s="42"/>
      <c r="DN50" s="42"/>
      <c r="DO50" s="42"/>
      <c r="DP50" s="42"/>
      <c r="DQ50" s="42"/>
      <c r="DR50" s="42"/>
      <c r="DS50" s="42"/>
      <c r="DT50" s="42"/>
      <c r="DU50" s="42"/>
      <c r="DV50" s="42"/>
      <c r="DW50" s="42"/>
      <c r="DX50" s="42"/>
      <c r="DY50" s="42"/>
      <c r="DZ50" s="42"/>
      <c r="EA50" s="42"/>
      <c r="EB50" s="42"/>
      <c r="EC50" s="42"/>
      <c r="ED50" s="42"/>
      <c r="EE50" s="42"/>
      <c r="EF50" s="42"/>
      <c r="EG50" s="42"/>
      <c r="EH50" s="42"/>
      <c r="EI50" s="42"/>
      <c r="EJ50" s="42"/>
      <c r="EK50" s="42"/>
      <c r="EL50" s="42"/>
      <c r="EM50" s="42"/>
      <c r="EN50" s="42"/>
      <c r="EO50" s="42"/>
      <c r="EP50" s="42"/>
      <c r="EQ50" s="42"/>
      <c r="ER50" s="42"/>
      <c r="ES50" s="42"/>
      <c r="ET50" s="42"/>
      <c r="EU50" s="42"/>
      <c r="EV50" s="42"/>
      <c r="EW50" s="42"/>
      <c r="EX50" s="42"/>
      <c r="EY50" s="42"/>
      <c r="EZ50" s="42"/>
      <c r="FA50" s="42"/>
      <c r="FB50" s="42"/>
      <c r="FC50" s="42"/>
      <c r="FD50" s="42"/>
      <c r="FE50" s="42"/>
      <c r="FF50" s="42"/>
      <c r="FG50" s="42"/>
      <c r="FH50" s="42"/>
      <c r="FI50" s="42"/>
      <c r="FJ50" s="42"/>
      <c r="FK50" s="42"/>
      <c r="FL50" s="42"/>
      <c r="FM50" s="42"/>
      <c r="FN50" s="42"/>
      <c r="FO50" s="42"/>
      <c r="FP50" s="42"/>
      <c r="FQ50" s="42"/>
      <c r="FR50" s="42"/>
      <c r="FS50" s="42"/>
      <c r="FT50" s="42"/>
      <c r="FU50" s="42"/>
      <c r="FV50" s="42"/>
      <c r="FW50" s="42"/>
      <c r="FX50" s="42"/>
      <c r="FY50" s="42"/>
      <c r="FZ50" s="42"/>
      <c r="GA50" s="42"/>
      <c r="GB50" s="42"/>
      <c r="GC50" s="42"/>
      <c r="GD50" s="42"/>
      <c r="GE50" s="42"/>
      <c r="GF50" s="42"/>
      <c r="GG50" s="42"/>
      <c r="GH50" s="42"/>
      <c r="GI50" s="42"/>
      <c r="GJ50" s="42"/>
      <c r="GK50" s="42"/>
      <c r="GL50" s="42"/>
      <c r="GM50" s="42"/>
      <c r="GN50" s="42"/>
      <c r="GO50" s="42"/>
      <c r="GP50" s="42"/>
      <c r="GQ50" s="42"/>
      <c r="GR50" s="42"/>
      <c r="GS50" s="42"/>
      <c r="GT50" s="42"/>
      <c r="GU50" s="42"/>
      <c r="GV50" s="42"/>
      <c r="GW50" s="42"/>
      <c r="GX50" s="42"/>
      <c r="GY50" s="42"/>
      <c r="GZ50" s="42"/>
      <c r="HA50" s="42"/>
      <c r="HB50" s="42"/>
      <c r="HC50" s="42"/>
      <c r="HD50" s="42"/>
      <c r="HE50" s="42"/>
      <c r="HF50" s="42"/>
      <c r="HG50" s="42"/>
      <c r="HH50" s="42"/>
      <c r="HI50" s="42"/>
      <c r="HJ50" s="42"/>
      <c r="HK50" s="42"/>
      <c r="HL50" s="42"/>
      <c r="HM50" s="42"/>
      <c r="HN50" s="42"/>
      <c r="HO50" s="42"/>
      <c r="HP50" s="42"/>
      <c r="HQ50" s="42"/>
      <c r="HR50" s="42"/>
      <c r="HS50" s="42"/>
      <c r="HT50" s="42"/>
      <c r="HU50" s="42"/>
      <c r="HV50" s="42"/>
      <c r="HW50" s="42"/>
      <c r="HX50" s="42"/>
      <c r="HY50" s="42"/>
      <c r="HZ50" s="42"/>
      <c r="IA50" s="42"/>
      <c r="IB50" s="42"/>
      <c r="IC50" s="42"/>
      <c r="ID50" s="42"/>
      <c r="IE50" s="42"/>
      <c r="IF50" s="42"/>
      <c r="IG50" s="42"/>
      <c r="IH50" s="42"/>
      <c r="II50" s="42"/>
      <c r="IJ50" s="42"/>
      <c r="IK50" s="42"/>
      <c r="IL50" s="42"/>
      <c r="IM50" s="42"/>
      <c r="IN50" s="42"/>
      <c r="IO50" s="42"/>
      <c r="IP50" s="42"/>
      <c r="IQ50" s="42"/>
      <c r="IR50" s="42"/>
      <c r="IS50" s="42"/>
      <c r="IT50" s="42"/>
      <c r="IU50" s="42"/>
      <c r="IV50" s="42"/>
      <c r="IW50" s="42"/>
      <c r="IX50" s="42"/>
      <c r="IY50" s="42"/>
      <c r="IZ50" s="42"/>
      <c r="JA50" s="42"/>
      <c r="JB50" s="42"/>
      <c r="JC50" s="42"/>
      <c r="JD50" s="42"/>
      <c r="JE50" s="42"/>
      <c r="JF50" s="42"/>
      <c r="JG50" s="42"/>
      <c r="JH50" s="42"/>
      <c r="JI50" s="42"/>
      <c r="JJ50" s="42"/>
      <c r="JK50" s="42"/>
      <c r="JL50" s="42"/>
      <c r="JM50" s="42"/>
      <c r="JN50" s="42"/>
      <c r="JO50" s="42"/>
      <c r="JP50" s="42"/>
      <c r="JQ50" s="42"/>
      <c r="JR50" s="42"/>
      <c r="JS50" s="42"/>
      <c r="JT50" s="42"/>
      <c r="JU50" s="42"/>
      <c r="JV50" s="42"/>
      <c r="JW50" s="42"/>
      <c r="JX50" s="42"/>
      <c r="JY50" s="42"/>
      <c r="JZ50" s="42"/>
      <c r="KA50" s="42"/>
      <c r="KB50" s="42"/>
      <c r="KC50" s="42"/>
      <c r="KD50" s="42"/>
      <c r="KE50" s="42"/>
      <c r="KF50" s="42"/>
      <c r="KG50" s="42"/>
      <c r="KH50" s="42"/>
      <c r="KI50" s="42"/>
      <c r="KJ50" s="42"/>
      <c r="KK50" s="42"/>
      <c r="KL50" s="42"/>
      <c r="KM50" s="42"/>
      <c r="KN50" s="42"/>
      <c r="KO50" s="42"/>
      <c r="KP50" s="42"/>
      <c r="KQ50" s="42"/>
      <c r="KR50" s="42"/>
      <c r="KS50" s="42"/>
      <c r="KT50" s="42"/>
      <c r="KU50" s="42"/>
      <c r="KV50" s="42"/>
      <c r="KW50" s="42"/>
      <c r="KX50" s="42"/>
      <c r="KY50" s="42"/>
      <c r="KZ50" s="42"/>
      <c r="LA50" s="42"/>
      <c r="LB50" s="42"/>
      <c r="LC50" s="42"/>
      <c r="LD50" s="42"/>
      <c r="LE50" s="42"/>
      <c r="LF50" s="42"/>
      <c r="LG50" s="42"/>
      <c r="LH50" s="42"/>
      <c r="LI50" s="42"/>
      <c r="LJ50" s="42"/>
      <c r="LK50" s="42"/>
      <c r="LL50" s="42"/>
      <c r="LM50" s="42"/>
      <c r="LN50" s="42"/>
      <c r="LO50" s="42"/>
      <c r="LP50" s="42"/>
      <c r="LQ50" s="42"/>
      <c r="LR50" s="42"/>
      <c r="LS50" s="42"/>
      <c r="LT50" s="42"/>
      <c r="LU50" s="42"/>
      <c r="LV50" s="42"/>
      <c r="LW50" s="42"/>
      <c r="LX50" s="42"/>
      <c r="LY50" s="42"/>
      <c r="LZ50" s="42"/>
      <c r="MA50" s="42"/>
      <c r="MB50" s="42"/>
      <c r="MC50" s="42"/>
      <c r="MD50" s="42"/>
      <c r="ME50" s="42"/>
      <c r="MF50" s="42"/>
      <c r="MG50" s="42"/>
      <c r="MH50" s="42"/>
      <c r="MI50" s="42"/>
      <c r="MJ50" s="42"/>
      <c r="MK50" s="42"/>
      <c r="ML50" s="42"/>
      <c r="MM50" s="42"/>
      <c r="MN50" s="42"/>
      <c r="MO50" s="42"/>
      <c r="MP50" s="42"/>
      <c r="MQ50" s="42"/>
      <c r="MR50" s="42"/>
      <c r="MS50" s="42"/>
      <c r="MT50" s="42"/>
      <c r="MU50" s="42"/>
      <c r="MV50" s="42"/>
      <c r="MW50" s="42"/>
      <c r="MX50" s="42"/>
      <c r="MY50" s="42"/>
      <c r="MZ50" s="42"/>
      <c r="NA50" s="42"/>
      <c r="NB50" s="42"/>
      <c r="NC50" s="42"/>
      <c r="ND50" s="42"/>
      <c r="NE50" s="42"/>
      <c r="NF50" s="42"/>
      <c r="NG50" s="42"/>
      <c r="NH50" s="42"/>
      <c r="NI50" s="42"/>
      <c r="NJ50" s="42"/>
      <c r="NK50" s="42"/>
      <c r="NL50" s="42"/>
      <c r="NM50" s="42"/>
      <c r="NN50" s="42"/>
      <c r="NO50" s="42"/>
      <c r="NP50" s="42"/>
      <c r="NQ50" s="42"/>
      <c r="NR50" s="42"/>
      <c r="NS50" s="42"/>
      <c r="NT50" s="42"/>
      <c r="NU50" s="42"/>
      <c r="NV50" s="42"/>
      <c r="NW50" s="42"/>
      <c r="NX50" s="42"/>
      <c r="NY50" s="42"/>
      <c r="NZ50" s="42"/>
      <c r="OA50" s="42"/>
      <c r="OB50" s="42"/>
      <c r="OC50" s="42"/>
      <c r="OD50" s="42"/>
      <c r="OE50" s="42"/>
      <c r="OF50" s="42"/>
      <c r="OG50" s="42"/>
      <c r="OH50" s="42"/>
      <c r="OI50" s="42"/>
      <c r="OJ50" s="42"/>
      <c r="OK50" s="42"/>
      <c r="OL50" s="42"/>
      <c r="OM50" s="42"/>
      <c r="ON50" s="42"/>
      <c r="OO50" s="42"/>
      <c r="OP50" s="42"/>
      <c r="OQ50" s="42"/>
      <c r="OR50" s="42"/>
      <c r="OS50" s="42"/>
      <c r="OT50" s="42"/>
      <c r="OU50" s="42"/>
      <c r="OV50" s="42"/>
      <c r="OW50" s="42"/>
      <c r="OX50" s="42"/>
      <c r="OY50" s="42"/>
      <c r="OZ50" s="42"/>
      <c r="PA50" s="42"/>
      <c r="PB50" s="42"/>
      <c r="PC50" s="42"/>
      <c r="PD50" s="42"/>
      <c r="PE50" s="42"/>
      <c r="PF50" s="42"/>
      <c r="PG50" s="42"/>
      <c r="PH50" s="42"/>
      <c r="PI50" s="42"/>
      <c r="PJ50" s="42"/>
      <c r="PK50" s="42"/>
      <c r="PL50" s="42"/>
      <c r="PM50" s="42"/>
      <c r="PN50" s="42"/>
      <c r="PO50" s="42"/>
      <c r="PP50" s="42"/>
      <c r="PQ50" s="42"/>
      <c r="PR50" s="42"/>
      <c r="PS50" s="42"/>
      <c r="PT50" s="42"/>
      <c r="PU50" s="42"/>
      <c r="PV50" s="42"/>
      <c r="PW50" s="42"/>
      <c r="PX50" s="42"/>
      <c r="PY50" s="42"/>
      <c r="PZ50" s="42"/>
      <c r="QA50" s="42"/>
      <c r="QB50" s="42"/>
      <c r="QC50" s="42"/>
      <c r="QD50" s="42"/>
      <c r="QE50" s="42"/>
      <c r="QF50" s="42"/>
      <c r="QG50" s="42"/>
      <c r="QH50" s="42"/>
      <c r="QI50" s="42"/>
      <c r="QJ50" s="42"/>
      <c r="QK50" s="42"/>
      <c r="QL50" s="42"/>
      <c r="QM50" s="42"/>
      <c r="QN50" s="42"/>
      <c r="QO50" s="42"/>
      <c r="QP50" s="42"/>
      <c r="QQ50" s="42"/>
      <c r="QR50" s="42"/>
      <c r="QS50" s="42"/>
      <c r="QT50" s="42"/>
      <c r="QU50" s="42"/>
      <c r="QV50" s="42"/>
      <c r="QW50" s="42"/>
      <c r="QX50" s="42"/>
      <c r="QY50" s="42"/>
      <c r="QZ50" s="42"/>
      <c r="RA50" s="42"/>
      <c r="RB50" s="42"/>
      <c r="RC50" s="42"/>
      <c r="RD50" s="42"/>
      <c r="RE50" s="42"/>
      <c r="RF50" s="42"/>
      <c r="RG50" s="42"/>
      <c r="RH50" s="42"/>
      <c r="RI50" s="42"/>
      <c r="RJ50" s="42"/>
      <c r="RK50" s="42"/>
      <c r="RL50" s="42"/>
      <c r="RM50" s="42"/>
      <c r="RN50" s="42"/>
      <c r="RO50" s="42"/>
      <c r="RP50" s="42"/>
      <c r="RQ50" s="42"/>
      <c r="RR50" s="42"/>
      <c r="RS50" s="42"/>
      <c r="RT50" s="42"/>
      <c r="RU50" s="42"/>
      <c r="RV50" s="42"/>
      <c r="RW50" s="42"/>
      <c r="RX50" s="42"/>
      <c r="RY50" s="42"/>
      <c r="RZ50" s="42"/>
      <c r="SA50" s="42"/>
      <c r="SB50" s="42"/>
      <c r="SC50" s="42"/>
      <c r="SD50" s="42"/>
      <c r="SE50" s="42"/>
      <c r="SF50" s="42"/>
      <c r="SG50" s="42"/>
      <c r="SH50" s="42"/>
      <c r="SI50" s="42"/>
      <c r="SJ50" s="42"/>
      <c r="SK50" s="42"/>
      <c r="SL50" s="42"/>
      <c r="SM50" s="42"/>
      <c r="SN50" s="42"/>
      <c r="SO50" s="42"/>
      <c r="SP50" s="42"/>
      <c r="SQ50" s="42"/>
      <c r="SR50" s="42"/>
      <c r="SS50" s="42"/>
      <c r="ST50" s="42"/>
      <c r="SU50" s="42"/>
      <c r="SV50" s="42"/>
      <c r="SW50" s="42"/>
      <c r="SX50" s="42"/>
      <c r="SY50" s="42"/>
      <c r="SZ50" s="42"/>
      <c r="TA50" s="42"/>
      <c r="TB50" s="42"/>
      <c r="TC50" s="42"/>
      <c r="TD50" s="42"/>
      <c r="TE50" s="42"/>
      <c r="TF50" s="42"/>
      <c r="TG50" s="42"/>
      <c r="TH50" s="42"/>
      <c r="TI50" s="42"/>
      <c r="TJ50" s="42"/>
      <c r="TK50" s="42"/>
      <c r="TL50" s="42"/>
      <c r="TM50" s="42"/>
      <c r="TN50" s="42"/>
      <c r="TO50" s="42"/>
      <c r="TP50" s="42"/>
      <c r="TQ50" s="42"/>
      <c r="TR50" s="42"/>
      <c r="TS50" s="42"/>
      <c r="TT50" s="42"/>
      <c r="TU50" s="42"/>
      <c r="TV50" s="42"/>
      <c r="TW50" s="42"/>
      <c r="TX50" s="42"/>
      <c r="TY50" s="42"/>
      <c r="TZ50" s="42"/>
      <c r="UA50" s="42"/>
      <c r="UB50" s="42"/>
      <c r="UC50" s="42"/>
      <c r="UD50" s="42"/>
      <c r="UE50" s="42"/>
      <c r="UF50" s="42"/>
      <c r="UG50" s="42"/>
      <c r="UH50" s="42"/>
      <c r="UI50" s="42"/>
      <c r="UJ50" s="42"/>
      <c r="UK50" s="42"/>
      <c r="UL50" s="42"/>
      <c r="UM50" s="42"/>
      <c r="UN50" s="42"/>
      <c r="UO50" s="42"/>
      <c r="UP50" s="42"/>
      <c r="UQ50" s="42"/>
      <c r="UR50" s="42"/>
      <c r="US50" s="42"/>
      <c r="UT50" s="42"/>
      <c r="UU50" s="42"/>
      <c r="UV50" s="42"/>
      <c r="UW50" s="42"/>
      <c r="UX50" s="42"/>
      <c r="UY50" s="42"/>
      <c r="UZ50" s="42"/>
      <c r="VA50" s="42"/>
      <c r="VB50" s="42"/>
      <c r="VC50" s="42"/>
      <c r="VD50" s="42"/>
      <c r="VE50" s="42"/>
      <c r="VF50" s="42"/>
      <c r="VG50" s="42"/>
      <c r="VH50" s="42"/>
      <c r="VI50" s="42"/>
      <c r="VJ50" s="42"/>
      <c r="VK50" s="42"/>
      <c r="VL50" s="42"/>
      <c r="VM50" s="42"/>
      <c r="VN50" s="42"/>
      <c r="VO50" s="42"/>
      <c r="VP50" s="42"/>
      <c r="VQ50" s="42"/>
      <c r="VR50" s="42"/>
      <c r="VS50" s="42"/>
      <c r="VT50" s="42"/>
      <c r="VU50" s="42"/>
      <c r="VV50" s="42"/>
      <c r="VW50" s="42"/>
      <c r="VX50" s="42"/>
      <c r="VY50" s="42"/>
      <c r="VZ50" s="42"/>
      <c r="WA50" s="42"/>
      <c r="WB50" s="42"/>
      <c r="WC50" s="42"/>
      <c r="WD50" s="42"/>
      <c r="WE50" s="42"/>
      <c r="WF50" s="42"/>
      <c r="WG50" s="42"/>
      <c r="WH50" s="42"/>
      <c r="WI50" s="42"/>
      <c r="WJ50" s="42"/>
      <c r="WK50" s="42"/>
      <c r="WL50" s="42"/>
      <c r="WM50" s="42"/>
      <c r="WN50" s="42"/>
      <c r="WO50" s="42"/>
      <c r="WP50" s="42"/>
      <c r="WQ50" s="42"/>
      <c r="WR50" s="42"/>
      <c r="WS50" s="42"/>
      <c r="WT50" s="42"/>
      <c r="WU50" s="42"/>
      <c r="WV50" s="42"/>
      <c r="WW50" s="42"/>
      <c r="WX50" s="42"/>
      <c r="WY50" s="42"/>
      <c r="WZ50" s="42"/>
      <c r="XA50" s="42"/>
      <c r="XB50" s="42"/>
      <c r="XC50" s="42"/>
      <c r="XD50" s="42"/>
      <c r="XE50" s="42"/>
      <c r="XF50" s="42"/>
      <c r="XG50" s="42"/>
      <c r="XH50" s="42"/>
      <c r="XI50" s="42"/>
      <c r="XJ50" s="42"/>
      <c r="XK50" s="42"/>
      <c r="XL50" s="42"/>
      <c r="XM50" s="42"/>
      <c r="XN50" s="42"/>
      <c r="XO50" s="42"/>
      <c r="XP50" s="42"/>
      <c r="XQ50" s="42"/>
      <c r="XR50" s="42"/>
      <c r="XS50" s="42"/>
      <c r="XT50" s="42"/>
      <c r="XU50" s="42"/>
      <c r="XV50" s="42"/>
      <c r="XW50" s="42"/>
      <c r="XX50" s="42"/>
      <c r="XY50" s="42"/>
      <c r="XZ50" s="42"/>
      <c r="YA50" s="42"/>
      <c r="YB50" s="42"/>
      <c r="YC50" s="42"/>
      <c r="YD50" s="42"/>
      <c r="YE50" s="42"/>
      <c r="YF50" s="42"/>
      <c r="YG50" s="42"/>
      <c r="YH50" s="42"/>
      <c r="YI50" s="42"/>
      <c r="YJ50" s="42"/>
      <c r="YK50" s="42"/>
      <c r="YL50" s="42"/>
      <c r="YM50" s="42"/>
      <c r="YN50" s="42"/>
      <c r="YO50" s="42"/>
      <c r="YP50" s="42"/>
      <c r="YQ50" s="42"/>
      <c r="YR50" s="42"/>
      <c r="YS50" s="42"/>
      <c r="YT50" s="42"/>
      <c r="YU50" s="42"/>
      <c r="YV50" s="42"/>
      <c r="YW50" s="42"/>
      <c r="YX50" s="42"/>
      <c r="YY50" s="42"/>
      <c r="YZ50" s="42"/>
      <c r="ZA50" s="42"/>
      <c r="ZB50" s="42"/>
      <c r="ZC50" s="42"/>
      <c r="ZD50" s="42"/>
      <c r="ZE50" s="42"/>
      <c r="ZF50" s="42"/>
      <c r="ZG50" s="42"/>
      <c r="ZH50" s="42"/>
      <c r="ZI50" s="42"/>
      <c r="ZJ50" s="42"/>
      <c r="ZK50" s="42"/>
      <c r="ZL50" s="42"/>
      <c r="ZM50" s="42"/>
      <c r="ZN50" s="42"/>
      <c r="ZO50" s="42"/>
      <c r="ZP50" s="42"/>
      <c r="ZQ50" s="42"/>
      <c r="ZR50" s="42"/>
      <c r="ZS50" s="42"/>
      <c r="ZT50" s="42"/>
      <c r="ZU50" s="42"/>
      <c r="ZV50" s="42"/>
      <c r="ZW50" s="42"/>
      <c r="ZX50" s="42"/>
      <c r="ZY50" s="42"/>
      <c r="ZZ50" s="42"/>
      <c r="AAA50" s="42"/>
      <c r="AAB50" s="42"/>
      <c r="AAC50" s="42"/>
      <c r="AAD50" s="42"/>
      <c r="AAE50" s="42"/>
      <c r="AAF50" s="42"/>
      <c r="AAG50" s="42"/>
      <c r="AAH50" s="42"/>
      <c r="AAI50" s="42"/>
      <c r="AAJ50" s="42"/>
      <c r="AAK50" s="42"/>
      <c r="AAL50" s="42"/>
      <c r="AAM50" s="42"/>
      <c r="AAN50" s="42"/>
      <c r="AAO50" s="42"/>
      <c r="AAP50" s="42"/>
      <c r="AAQ50" s="42"/>
      <c r="AAR50" s="42"/>
      <c r="AAS50" s="42"/>
      <c r="AAT50" s="42"/>
      <c r="AAU50" s="42"/>
      <c r="AAV50" s="42"/>
      <c r="AAW50" s="42"/>
      <c r="AAX50" s="42"/>
      <c r="AAY50" s="42"/>
      <c r="AAZ50" s="42"/>
      <c r="ABA50" s="42"/>
      <c r="ABB50" s="42"/>
      <c r="ABC50" s="42"/>
      <c r="ABD50" s="42"/>
      <c r="ABE50" s="42"/>
      <c r="ABF50" s="42"/>
      <c r="ABG50" s="42"/>
      <c r="ABH50" s="42"/>
      <c r="ABI50" s="42"/>
      <c r="ABJ50" s="42"/>
      <c r="ABK50" s="42"/>
      <c r="ABL50" s="42"/>
      <c r="ABM50" s="42"/>
      <c r="ABN50" s="42"/>
      <c r="ABO50" s="42"/>
      <c r="ABP50" s="42"/>
      <c r="ABQ50" s="42"/>
      <c r="ABR50" s="42"/>
      <c r="ABS50" s="42"/>
      <c r="ABT50" s="42"/>
      <c r="ABU50" s="42"/>
      <c r="ABV50" s="42"/>
      <c r="ABW50" s="42"/>
      <c r="ABX50" s="42"/>
      <c r="ABY50" s="42"/>
      <c r="ABZ50" s="42"/>
      <c r="ACA50" s="42"/>
      <c r="ACB50" s="42"/>
      <c r="ACC50" s="42"/>
      <c r="ACD50" s="42"/>
      <c r="ACE50" s="42"/>
      <c r="ACF50" s="42"/>
      <c r="ACG50" s="42"/>
      <c r="ACH50" s="42"/>
      <c r="ACI50" s="42"/>
      <c r="ACJ50" s="42"/>
      <c r="ACK50" s="42"/>
      <c r="ACL50" s="42"/>
      <c r="ACM50" s="42"/>
      <c r="ACN50" s="42"/>
      <c r="ACO50" s="42"/>
      <c r="ACP50" s="42"/>
      <c r="ACQ50" s="42"/>
      <c r="ACR50" s="42"/>
      <c r="ACS50" s="42"/>
      <c r="ACT50" s="42"/>
      <c r="ACU50" s="42"/>
      <c r="ACV50" s="42"/>
      <c r="ACW50" s="42"/>
      <c r="ACX50" s="42"/>
      <c r="ACY50" s="42"/>
      <c r="ACZ50" s="42"/>
      <c r="ADA50" s="42"/>
      <c r="ADB50" s="42"/>
      <c r="ADC50" s="42"/>
      <c r="ADD50" s="42"/>
      <c r="ADE50" s="42"/>
      <c r="ADF50" s="42"/>
      <c r="ADG50" s="42"/>
      <c r="ADH50" s="42"/>
      <c r="ADI50" s="42"/>
      <c r="ADJ50" s="42"/>
      <c r="ADK50" s="42"/>
      <c r="ADL50" s="42"/>
      <c r="ADM50" s="42"/>
      <c r="ADN50" s="42"/>
      <c r="ADO50" s="42"/>
      <c r="ADP50" s="42"/>
      <c r="ADQ50" s="42"/>
      <c r="ADR50" s="42"/>
      <c r="ADS50" s="42"/>
      <c r="ADT50" s="42"/>
      <c r="ADU50" s="42"/>
      <c r="ADV50" s="42"/>
      <c r="ADW50" s="42"/>
      <c r="ADX50" s="42"/>
      <c r="ADY50" s="42"/>
      <c r="ADZ50" s="42"/>
      <c r="AEA50" s="42"/>
      <c r="AEB50" s="42"/>
      <c r="AEC50" s="42"/>
      <c r="AED50" s="42"/>
      <c r="AEE50" s="42"/>
      <c r="AEF50" s="42"/>
      <c r="AEG50" s="42"/>
      <c r="AEH50" s="42"/>
      <c r="AEI50" s="42"/>
      <c r="AEJ50" s="42"/>
      <c r="AEK50" s="42"/>
      <c r="AEL50" s="42"/>
      <c r="AEM50" s="42"/>
      <c r="AEN50" s="42"/>
      <c r="AEO50" s="42"/>
      <c r="AEP50" s="42"/>
      <c r="AEQ50" s="42"/>
      <c r="AER50" s="42"/>
      <c r="AES50" s="42"/>
      <c r="AET50" s="42"/>
      <c r="AEU50" s="42"/>
      <c r="AEV50" s="42"/>
      <c r="AEW50" s="42"/>
      <c r="AEX50" s="42"/>
      <c r="AEY50" s="42"/>
      <c r="AEZ50" s="42"/>
      <c r="AFA50" s="42"/>
      <c r="AFB50" s="42"/>
      <c r="AFC50" s="42"/>
      <c r="AFD50" s="42"/>
      <c r="AFE50" s="42"/>
      <c r="AFF50" s="42"/>
      <c r="AFG50" s="42"/>
      <c r="AFH50" s="42"/>
      <c r="AFI50" s="42"/>
      <c r="AFJ50" s="42"/>
      <c r="AFK50" s="42"/>
      <c r="AFL50" s="42"/>
      <c r="AFM50" s="42"/>
      <c r="AFN50" s="42"/>
      <c r="AFO50" s="42"/>
      <c r="AFP50" s="42"/>
      <c r="AFQ50" s="42"/>
      <c r="AFR50" s="42"/>
      <c r="AFS50" s="42"/>
      <c r="AFT50" s="42"/>
      <c r="AFU50" s="42"/>
      <c r="AFV50" s="42"/>
      <c r="AFW50" s="42"/>
      <c r="AFX50" s="42"/>
      <c r="AFY50" s="42"/>
      <c r="AFZ50" s="42"/>
      <c r="AGA50" s="42"/>
      <c r="AGB50" s="42"/>
      <c r="AGC50" s="42"/>
      <c r="AGD50" s="42"/>
      <c r="AGE50" s="42"/>
      <c r="AGF50" s="42"/>
      <c r="AGG50" s="42"/>
      <c r="AGH50" s="42"/>
      <c r="AGI50" s="42"/>
      <c r="AGJ50" s="42"/>
      <c r="AGK50" s="42"/>
      <c r="AGL50" s="42"/>
      <c r="AGM50" s="42"/>
      <c r="AGN50" s="42"/>
      <c r="AGO50" s="42"/>
      <c r="AGP50" s="42"/>
      <c r="AGQ50" s="42"/>
      <c r="AGR50" s="42"/>
      <c r="AGS50" s="42"/>
      <c r="AGT50" s="42"/>
      <c r="AGU50" s="42"/>
      <c r="AGV50" s="42"/>
      <c r="AGW50" s="42"/>
      <c r="AGX50" s="42"/>
      <c r="AGY50" s="42"/>
      <c r="AGZ50" s="42"/>
      <c r="AHA50" s="42"/>
      <c r="AHB50" s="42"/>
      <c r="AHC50" s="42"/>
      <c r="AHD50" s="42"/>
      <c r="AHE50" s="42"/>
      <c r="AHF50" s="42"/>
      <c r="AHG50" s="42"/>
      <c r="AHH50" s="42"/>
      <c r="AHI50" s="42"/>
      <c r="AHJ50" s="42"/>
      <c r="AHK50" s="42"/>
      <c r="AHL50" s="42"/>
      <c r="AHM50" s="42"/>
      <c r="AHN50" s="42"/>
      <c r="AHO50" s="42"/>
      <c r="AHP50" s="42"/>
      <c r="AHQ50" s="42"/>
      <c r="AHR50" s="42"/>
      <c r="AHS50" s="42"/>
      <c r="AHT50" s="42"/>
      <c r="AHU50" s="42"/>
      <c r="AHV50" s="42"/>
      <c r="AHW50" s="42"/>
      <c r="AHX50" s="42"/>
      <c r="AHY50" s="42"/>
      <c r="AHZ50" s="42"/>
      <c r="AIA50" s="42"/>
      <c r="AIB50" s="42"/>
      <c r="AIC50" s="42"/>
      <c r="AID50" s="42"/>
      <c r="AIE50" s="42"/>
      <c r="AIF50" s="42"/>
      <c r="AIG50" s="42"/>
      <c r="AIH50" s="42"/>
      <c r="AII50" s="42"/>
      <c r="AIJ50" s="42"/>
      <c r="AIK50" s="42"/>
      <c r="AIL50" s="42"/>
      <c r="AIM50" s="42"/>
      <c r="AIN50" s="42"/>
      <c r="AIO50" s="42"/>
      <c r="AIP50" s="42"/>
      <c r="AIQ50" s="42"/>
      <c r="AIR50" s="42"/>
      <c r="AIS50" s="42"/>
      <c r="AIT50" s="42"/>
      <c r="AIU50" s="42"/>
      <c r="AIV50" s="42"/>
      <c r="AIW50" s="42"/>
      <c r="AIX50" s="42"/>
      <c r="AIY50" s="42"/>
      <c r="AIZ50" s="42"/>
      <c r="AJA50" s="42"/>
      <c r="AJB50" s="42"/>
      <c r="AJC50" s="42"/>
      <c r="AJD50" s="42"/>
      <c r="AJE50" s="42"/>
      <c r="AJF50" s="42"/>
      <c r="AJG50" s="42"/>
      <c r="AJH50" s="42"/>
      <c r="AJI50" s="42"/>
      <c r="AJJ50" s="42"/>
      <c r="AJK50" s="42"/>
      <c r="AJL50" s="42"/>
      <c r="AJM50" s="42"/>
      <c r="AJN50" s="42"/>
      <c r="AJO50" s="42"/>
      <c r="AJP50" s="42"/>
      <c r="AJQ50" s="42"/>
      <c r="AJR50" s="42"/>
      <c r="AJS50" s="42"/>
      <c r="AJT50" s="42"/>
      <c r="AJU50" s="42"/>
      <c r="AJV50" s="42"/>
      <c r="AJW50" s="42"/>
      <c r="AJX50" s="42"/>
      <c r="AJY50" s="42"/>
      <c r="AJZ50" s="42"/>
      <c r="AKA50" s="42"/>
      <c r="AKB50" s="42"/>
      <c r="AKC50" s="42"/>
      <c r="AKD50" s="42"/>
      <c r="AKE50" s="42"/>
      <c r="AKF50" s="42"/>
      <c r="AKG50" s="42"/>
      <c r="AKH50" s="42"/>
      <c r="AKI50" s="42"/>
      <c r="AKJ50" s="42"/>
      <c r="AKK50" s="42"/>
      <c r="AKL50" s="42"/>
      <c r="AKM50" s="42"/>
      <c r="AKN50" s="42"/>
      <c r="AKO50" s="42"/>
      <c r="AKP50" s="42"/>
      <c r="AKQ50" s="42"/>
      <c r="AKR50" s="42"/>
      <c r="AKS50" s="42"/>
      <c r="AKT50" s="42"/>
      <c r="AKU50" s="42"/>
      <c r="AKV50" s="42"/>
      <c r="AKW50" s="42"/>
      <c r="AKX50" s="42"/>
      <c r="AKY50" s="42"/>
      <c r="AKZ50" s="42"/>
      <c r="ALA50" s="42"/>
      <c r="ALB50" s="42"/>
      <c r="ALC50" s="42"/>
      <c r="ALD50" s="42"/>
      <c r="ALE50" s="42"/>
      <c r="ALF50" s="42"/>
      <c r="ALG50" s="42"/>
      <c r="ALH50" s="42"/>
      <c r="ALI50" s="42"/>
      <c r="ALJ50" s="42"/>
      <c r="ALK50" s="42"/>
      <c r="ALL50" s="42"/>
      <c r="ALM50" s="42"/>
      <c r="ALN50" s="42"/>
      <c r="ALO50" s="42"/>
      <c r="ALP50" s="42"/>
      <c r="ALQ50" s="42"/>
      <c r="ALR50" s="42"/>
      <c r="ALS50" s="42"/>
      <c r="ALT50" s="42"/>
      <c r="ALU50" s="42"/>
      <c r="ALV50" s="42"/>
      <c r="ALW50" s="42"/>
      <c r="ALX50" s="42"/>
      <c r="ALY50" s="42"/>
      <c r="ALZ50" s="42"/>
      <c r="AMA50" s="42"/>
      <c r="AMB50" s="42"/>
      <c r="AMC50" s="42"/>
      <c r="AMD50" s="42"/>
      <c r="AME50" s="42"/>
      <c r="AMF50" s="42"/>
      <c r="AMG50" s="42"/>
      <c r="AMH50" s="42"/>
      <c r="AMI50" s="42"/>
    </row>
    <row r="51" spans="1:1023" s="42" customFormat="1" ht="11.25" x14ac:dyDescent="0.2">
      <c r="A51" s="43" t="s">
        <v>94</v>
      </c>
      <c r="B51" s="43" t="str">
        <f>Cotações!A21</f>
        <v>A16</v>
      </c>
      <c r="C51" s="43"/>
      <c r="D51" s="52" t="s">
        <v>93</v>
      </c>
      <c r="E51" s="43" t="s">
        <v>81</v>
      </c>
      <c r="F51" s="45">
        <v>1.05</v>
      </c>
      <c r="G51" s="45">
        <f>VLOOKUP(B51,Cotações!$A$6:$N$22,13,0)</f>
        <v>2.9409836065573769</v>
      </c>
      <c r="H51" s="43"/>
      <c r="I51" s="9">
        <f>ROUND(F51*G51,2)</f>
        <v>3.09</v>
      </c>
      <c r="J51" s="9"/>
      <c r="K51" s="9">
        <f t="shared" si="8"/>
        <v>3.09</v>
      </c>
      <c r="L51" s="9"/>
      <c r="M51" s="9"/>
      <c r="N51" s="9"/>
      <c r="O51" s="9"/>
      <c r="P51" s="9"/>
      <c r="Q51" s="2"/>
      <c r="R51" s="9" t="str">
        <f t="shared" si="5"/>
        <v/>
      </c>
      <c r="S51" s="9" t="str">
        <f t="shared" si="6"/>
        <v/>
      </c>
      <c r="T51" s="9">
        <f t="shared" si="7"/>
        <v>1231.1954344763142</v>
      </c>
      <c r="U51" s="2">
        <f t="shared" si="0"/>
        <v>330</v>
      </c>
      <c r="V51" s="2"/>
      <c r="W51" s="1"/>
      <c r="X51" s="1"/>
      <c r="Y51" s="2"/>
      <c r="Z51" s="3"/>
      <c r="AA51" s="3"/>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2"/>
      <c r="NI51" s="2"/>
      <c r="NJ51" s="2"/>
      <c r="NK51" s="2"/>
      <c r="NL51" s="2"/>
      <c r="NM51" s="2"/>
      <c r="NN51" s="2"/>
      <c r="NO51" s="2"/>
      <c r="NP51" s="2"/>
      <c r="NQ51" s="2"/>
      <c r="NR51" s="2"/>
      <c r="NS51" s="2"/>
      <c r="NT51" s="2"/>
      <c r="NU51" s="2"/>
      <c r="NV51" s="2"/>
      <c r="NW51" s="2"/>
      <c r="NX51" s="2"/>
      <c r="NY51" s="2"/>
      <c r="NZ51" s="2"/>
      <c r="OA51" s="2"/>
      <c r="OB51" s="2"/>
      <c r="OC51" s="2"/>
      <c r="OD51" s="2"/>
      <c r="OE51" s="2"/>
      <c r="OF51" s="2"/>
      <c r="OG51" s="2"/>
      <c r="OH51" s="2"/>
      <c r="OI51" s="2"/>
      <c r="OJ51" s="2"/>
      <c r="OK51" s="2"/>
      <c r="OL51" s="2"/>
      <c r="OM51" s="2"/>
      <c r="ON51" s="2"/>
      <c r="OO51" s="2"/>
      <c r="OP51" s="2"/>
      <c r="OQ51" s="2"/>
      <c r="OR51" s="2"/>
      <c r="OS51" s="2"/>
      <c r="OT51" s="2"/>
      <c r="OU51" s="2"/>
      <c r="OV51" s="2"/>
      <c r="OW51" s="2"/>
      <c r="OX51" s="2"/>
      <c r="OY51" s="2"/>
      <c r="OZ51" s="2"/>
      <c r="PA51" s="2"/>
      <c r="PB51" s="2"/>
      <c r="PC51" s="2"/>
      <c r="PD51" s="2"/>
      <c r="PE51" s="2"/>
      <c r="PF51" s="2"/>
      <c r="PG51" s="2"/>
      <c r="PH51" s="2"/>
      <c r="PI51" s="2"/>
      <c r="PJ51" s="2"/>
      <c r="PK51" s="2"/>
      <c r="PL51" s="2"/>
      <c r="PM51" s="2"/>
      <c r="PN51" s="2"/>
      <c r="PO51" s="2"/>
      <c r="PP51" s="2"/>
      <c r="PQ51" s="2"/>
      <c r="PR51" s="2"/>
      <c r="PS51" s="2"/>
      <c r="PT51" s="2"/>
      <c r="PU51" s="2"/>
      <c r="PV51" s="2"/>
      <c r="PW51" s="2"/>
      <c r="PX51" s="2"/>
      <c r="PY51" s="2"/>
      <c r="PZ51" s="2"/>
      <c r="QA51" s="2"/>
      <c r="QB51" s="2"/>
      <c r="QC51" s="2"/>
      <c r="QD51" s="2"/>
      <c r="QE51" s="2"/>
      <c r="QF51" s="2"/>
      <c r="QG51" s="2"/>
      <c r="QH51" s="2"/>
      <c r="QI51" s="2"/>
      <c r="QJ51" s="2"/>
      <c r="QK51" s="2"/>
      <c r="QL51" s="2"/>
      <c r="QM51" s="2"/>
      <c r="QN51" s="2"/>
      <c r="QO51" s="2"/>
      <c r="QP51" s="2"/>
      <c r="QQ51" s="2"/>
      <c r="QR51" s="2"/>
      <c r="QS51" s="2"/>
      <c r="QT51" s="2"/>
      <c r="QU51" s="2"/>
      <c r="QV51" s="2"/>
      <c r="QW51" s="2"/>
      <c r="QX51" s="2"/>
      <c r="QY51" s="2"/>
      <c r="QZ51" s="2"/>
      <c r="RA51" s="2"/>
      <c r="RB51" s="2"/>
      <c r="RC51" s="2"/>
      <c r="RD51" s="2"/>
      <c r="RE51" s="2"/>
      <c r="RF51" s="2"/>
      <c r="RG51" s="2"/>
      <c r="RH51" s="2"/>
      <c r="RI51" s="2"/>
      <c r="RJ51" s="2"/>
      <c r="RK51" s="2"/>
      <c r="RL51" s="2"/>
      <c r="RM51" s="2"/>
      <c r="RN51" s="2"/>
      <c r="RO51" s="2"/>
      <c r="RP51" s="2"/>
      <c r="RQ51" s="2"/>
      <c r="RR51" s="2"/>
      <c r="RS51" s="2"/>
      <c r="RT51" s="2"/>
      <c r="RU51" s="2"/>
      <c r="RV51" s="2"/>
      <c r="RW51" s="2"/>
      <c r="RX51" s="2"/>
      <c r="RY51" s="2"/>
      <c r="RZ51" s="2"/>
      <c r="SA51" s="2"/>
      <c r="SB51" s="2"/>
      <c r="SC51" s="2"/>
      <c r="SD51" s="2"/>
      <c r="SE51" s="2"/>
      <c r="SF51" s="2"/>
      <c r="SG51" s="2"/>
      <c r="SH51" s="2"/>
      <c r="SI51" s="2"/>
      <c r="SJ51" s="2"/>
      <c r="SK51" s="2"/>
      <c r="SL51" s="2"/>
      <c r="SM51" s="2"/>
      <c r="SN51" s="2"/>
      <c r="SO51" s="2"/>
      <c r="SP51" s="2"/>
      <c r="SQ51" s="2"/>
      <c r="SR51" s="2"/>
      <c r="SS51" s="2"/>
      <c r="ST51" s="2"/>
      <c r="SU51" s="2"/>
      <c r="SV51" s="2"/>
      <c r="SW51" s="2"/>
      <c r="SX51" s="2"/>
      <c r="SY51" s="2"/>
      <c r="SZ51" s="2"/>
      <c r="TA51" s="2"/>
      <c r="TB51" s="2"/>
      <c r="TC51" s="2"/>
      <c r="TD51" s="2"/>
      <c r="TE51" s="2"/>
      <c r="TF51" s="2"/>
      <c r="TG51" s="2"/>
      <c r="TH51" s="2"/>
      <c r="TI51" s="2"/>
      <c r="TJ51" s="2"/>
      <c r="TK51" s="2"/>
      <c r="TL51" s="2"/>
      <c r="TM51" s="2"/>
      <c r="TN51" s="2"/>
      <c r="TO51" s="2"/>
      <c r="TP51" s="2"/>
      <c r="TQ51" s="2"/>
      <c r="TR51" s="2"/>
      <c r="TS51" s="2"/>
      <c r="TT51" s="2"/>
      <c r="TU51" s="2"/>
      <c r="TV51" s="2"/>
      <c r="TW51" s="2"/>
      <c r="TX51" s="2"/>
      <c r="TY51" s="2"/>
      <c r="TZ51" s="2"/>
      <c r="UA51" s="2"/>
      <c r="UB51" s="2"/>
      <c r="UC51" s="2"/>
      <c r="UD51" s="2"/>
      <c r="UE51" s="2"/>
      <c r="UF51" s="2"/>
      <c r="UG51" s="2"/>
      <c r="UH51" s="2"/>
      <c r="UI51" s="2"/>
      <c r="UJ51" s="2"/>
      <c r="UK51" s="2"/>
      <c r="UL51" s="2"/>
      <c r="UM51" s="2"/>
      <c r="UN51" s="2"/>
      <c r="UO51" s="2"/>
      <c r="UP51" s="2"/>
      <c r="UQ51" s="2"/>
      <c r="UR51" s="2"/>
      <c r="US51" s="2"/>
      <c r="UT51" s="2"/>
      <c r="UU51" s="2"/>
      <c r="UV51" s="2"/>
      <c r="UW51" s="2"/>
      <c r="UX51" s="2"/>
      <c r="UY51" s="2"/>
      <c r="UZ51" s="2"/>
      <c r="VA51" s="2"/>
      <c r="VB51" s="2"/>
      <c r="VC51" s="2"/>
      <c r="VD51" s="2"/>
      <c r="VE51" s="2"/>
      <c r="VF51" s="2"/>
      <c r="VG51" s="2"/>
      <c r="VH51" s="2"/>
      <c r="VI51" s="2"/>
      <c r="VJ51" s="2"/>
      <c r="VK51" s="2"/>
      <c r="VL51" s="2"/>
      <c r="VM51" s="2"/>
      <c r="VN51" s="2"/>
      <c r="VO51" s="2"/>
      <c r="VP51" s="2"/>
      <c r="VQ51" s="2"/>
      <c r="VR51" s="2"/>
      <c r="VS51" s="2"/>
      <c r="VT51" s="2"/>
      <c r="VU51" s="2"/>
      <c r="VV51" s="2"/>
      <c r="VW51" s="2"/>
      <c r="VX51" s="2"/>
      <c r="VY51" s="2"/>
      <c r="VZ51" s="2"/>
      <c r="WA51" s="2"/>
      <c r="WB51" s="2"/>
      <c r="WC51" s="2"/>
      <c r="WD51" s="2"/>
      <c r="WE51" s="2"/>
      <c r="WF51" s="2"/>
      <c r="WG51" s="2"/>
      <c r="WH51" s="2"/>
      <c r="WI51" s="2"/>
      <c r="WJ51" s="2"/>
      <c r="WK51" s="2"/>
      <c r="WL51" s="2"/>
      <c r="WM51" s="2"/>
      <c r="WN51" s="2"/>
      <c r="WO51" s="2"/>
      <c r="WP51" s="2"/>
      <c r="WQ51" s="2"/>
      <c r="WR51" s="2"/>
      <c r="WS51" s="2"/>
      <c r="WT51" s="2"/>
      <c r="WU51" s="2"/>
      <c r="WV51" s="2"/>
      <c r="WW51" s="2"/>
      <c r="WX51" s="2"/>
      <c r="WY51" s="2"/>
      <c r="WZ51" s="2"/>
      <c r="XA51" s="2"/>
      <c r="XB51" s="2"/>
      <c r="XC51" s="2"/>
      <c r="XD51" s="2"/>
      <c r="XE51" s="2"/>
      <c r="XF51" s="2"/>
      <c r="XG51" s="2"/>
      <c r="XH51" s="2"/>
      <c r="XI51" s="2"/>
      <c r="XJ51" s="2"/>
      <c r="XK51" s="2"/>
      <c r="XL51" s="2"/>
      <c r="XM51" s="2"/>
      <c r="XN51" s="2"/>
      <c r="XO51" s="2"/>
      <c r="XP51" s="2"/>
      <c r="XQ51" s="2"/>
      <c r="XR51" s="2"/>
      <c r="XS51" s="2"/>
      <c r="XT51" s="2"/>
      <c r="XU51" s="2"/>
      <c r="XV51" s="2"/>
      <c r="XW51" s="2"/>
      <c r="XX51" s="2"/>
      <c r="XY51" s="2"/>
      <c r="XZ51" s="2"/>
      <c r="YA51" s="2"/>
      <c r="YB51" s="2"/>
      <c r="YC51" s="2"/>
      <c r="YD51" s="2"/>
      <c r="YE51" s="2"/>
      <c r="YF51" s="2"/>
      <c r="YG51" s="2"/>
      <c r="YH51" s="2"/>
      <c r="YI51" s="2"/>
      <c r="YJ51" s="2"/>
      <c r="YK51" s="2"/>
      <c r="YL51" s="2"/>
      <c r="YM51" s="2"/>
      <c r="YN51" s="2"/>
      <c r="YO51" s="2"/>
      <c r="YP51" s="2"/>
      <c r="YQ51" s="2"/>
      <c r="YR51" s="2"/>
      <c r="YS51" s="2"/>
      <c r="YT51" s="2"/>
      <c r="YU51" s="2"/>
      <c r="YV51" s="2"/>
      <c r="YW51" s="2"/>
      <c r="YX51" s="2"/>
      <c r="YY51" s="2"/>
      <c r="YZ51" s="2"/>
      <c r="ZA51" s="2"/>
      <c r="ZB51" s="2"/>
      <c r="ZC51" s="2"/>
      <c r="ZD51" s="2"/>
      <c r="ZE51" s="2"/>
      <c r="ZF51" s="2"/>
      <c r="ZG51" s="2"/>
      <c r="ZH51" s="2"/>
      <c r="ZI51" s="2"/>
      <c r="ZJ51" s="2"/>
      <c r="ZK51" s="2"/>
      <c r="ZL51" s="2"/>
      <c r="ZM51" s="2"/>
      <c r="ZN51" s="2"/>
      <c r="ZO51" s="2"/>
      <c r="ZP51" s="2"/>
      <c r="ZQ51" s="2"/>
      <c r="ZR51" s="2"/>
      <c r="ZS51" s="2"/>
      <c r="ZT51" s="2"/>
      <c r="ZU51" s="2"/>
      <c r="ZV51" s="2"/>
      <c r="ZW51" s="2"/>
      <c r="ZX51" s="2"/>
      <c r="ZY51" s="2"/>
      <c r="ZZ51" s="2"/>
      <c r="AAA51" s="2"/>
      <c r="AAB51" s="2"/>
      <c r="AAC51" s="2"/>
      <c r="AAD51" s="2"/>
      <c r="AAE51" s="2"/>
      <c r="AAF51" s="2"/>
      <c r="AAG51" s="2"/>
      <c r="AAH51" s="2"/>
      <c r="AAI51" s="2"/>
      <c r="AAJ51" s="2"/>
      <c r="AAK51" s="2"/>
      <c r="AAL51" s="2"/>
      <c r="AAM51" s="2"/>
      <c r="AAN51" s="2"/>
      <c r="AAO51" s="2"/>
      <c r="AAP51" s="2"/>
      <c r="AAQ51" s="2"/>
      <c r="AAR51" s="2"/>
      <c r="AAS51" s="2"/>
      <c r="AAT51" s="2"/>
      <c r="AAU51" s="2"/>
      <c r="AAV51" s="2"/>
      <c r="AAW51" s="2"/>
      <c r="AAX51" s="2"/>
      <c r="AAY51" s="2"/>
      <c r="AAZ51" s="2"/>
      <c r="ABA51" s="2"/>
      <c r="ABB51" s="2"/>
      <c r="ABC51" s="2"/>
      <c r="ABD51" s="2"/>
      <c r="ABE51" s="2"/>
      <c r="ABF51" s="2"/>
      <c r="ABG51" s="2"/>
      <c r="ABH51" s="2"/>
      <c r="ABI51" s="2"/>
      <c r="ABJ51" s="2"/>
      <c r="ABK51" s="2"/>
      <c r="ABL51" s="2"/>
      <c r="ABM51" s="2"/>
      <c r="ABN51" s="2"/>
      <c r="ABO51" s="2"/>
      <c r="ABP51" s="2"/>
      <c r="ABQ51" s="2"/>
      <c r="ABR51" s="2"/>
      <c r="ABS51" s="2"/>
      <c r="ABT51" s="2"/>
      <c r="ABU51" s="2"/>
      <c r="ABV51" s="2"/>
      <c r="ABW51" s="2"/>
      <c r="ABX51" s="2"/>
      <c r="ABY51" s="2"/>
      <c r="ABZ51" s="2"/>
      <c r="ACA51" s="2"/>
      <c r="ACB51" s="2"/>
      <c r="ACC51" s="2"/>
      <c r="ACD51" s="2"/>
      <c r="ACE51" s="2"/>
      <c r="ACF51" s="2"/>
      <c r="ACG51" s="2"/>
      <c r="ACH51" s="2"/>
      <c r="ACI51" s="2"/>
      <c r="ACJ51" s="2"/>
      <c r="ACK51" s="2"/>
      <c r="ACL51" s="2"/>
      <c r="ACM51" s="2"/>
      <c r="ACN51" s="2"/>
      <c r="ACO51" s="2"/>
      <c r="ACP51" s="2"/>
      <c r="ACQ51" s="2"/>
      <c r="ACR51" s="2"/>
      <c r="ACS51" s="2"/>
      <c r="ACT51" s="2"/>
      <c r="ACU51" s="2"/>
      <c r="ACV51" s="2"/>
      <c r="ACW51" s="2"/>
      <c r="ACX51" s="2"/>
      <c r="ACY51" s="2"/>
      <c r="ACZ51" s="2"/>
      <c r="ADA51" s="2"/>
      <c r="ADB51" s="2"/>
      <c r="ADC51" s="2"/>
      <c r="ADD51" s="2"/>
      <c r="ADE51" s="2"/>
      <c r="ADF51" s="2"/>
      <c r="ADG51" s="2"/>
      <c r="ADH51" s="2"/>
      <c r="ADI51" s="2"/>
      <c r="ADJ51" s="2"/>
      <c r="ADK51" s="2"/>
      <c r="ADL51" s="2"/>
      <c r="ADM51" s="2"/>
      <c r="ADN51" s="2"/>
      <c r="ADO51" s="2"/>
      <c r="ADP51" s="2"/>
      <c r="ADQ51" s="2"/>
      <c r="ADR51" s="2"/>
      <c r="ADS51" s="2"/>
      <c r="ADT51" s="2"/>
      <c r="ADU51" s="2"/>
      <c r="ADV51" s="2"/>
      <c r="ADW51" s="2"/>
      <c r="ADX51" s="2"/>
      <c r="ADY51" s="2"/>
      <c r="ADZ51" s="2"/>
      <c r="AEA51" s="2"/>
      <c r="AEB51" s="2"/>
      <c r="AEC51" s="2"/>
      <c r="AED51" s="2"/>
      <c r="AEE51" s="2"/>
      <c r="AEF51" s="2"/>
      <c r="AEG51" s="2"/>
      <c r="AEH51" s="2"/>
      <c r="AEI51" s="2"/>
      <c r="AEJ51" s="2"/>
      <c r="AEK51" s="2"/>
      <c r="AEL51" s="2"/>
      <c r="AEM51" s="2"/>
      <c r="AEN51" s="2"/>
      <c r="AEO51" s="2"/>
      <c r="AEP51" s="2"/>
      <c r="AEQ51" s="2"/>
      <c r="AER51" s="2"/>
      <c r="AES51" s="2"/>
      <c r="AET51" s="2"/>
      <c r="AEU51" s="2"/>
      <c r="AEV51" s="2"/>
      <c r="AEW51" s="2"/>
      <c r="AEX51" s="2"/>
      <c r="AEY51" s="2"/>
      <c r="AEZ51" s="2"/>
      <c r="AFA51" s="2"/>
      <c r="AFB51" s="2"/>
      <c r="AFC51" s="2"/>
      <c r="AFD51" s="2"/>
      <c r="AFE51" s="2"/>
      <c r="AFF51" s="2"/>
      <c r="AFG51" s="2"/>
      <c r="AFH51" s="2"/>
      <c r="AFI51" s="2"/>
      <c r="AFJ51" s="2"/>
      <c r="AFK51" s="2"/>
      <c r="AFL51" s="2"/>
      <c r="AFM51" s="2"/>
      <c r="AFN51" s="2"/>
      <c r="AFO51" s="2"/>
      <c r="AFP51" s="2"/>
      <c r="AFQ51" s="2"/>
      <c r="AFR51" s="2"/>
      <c r="AFS51" s="2"/>
      <c r="AFT51" s="2"/>
      <c r="AFU51" s="2"/>
      <c r="AFV51" s="2"/>
      <c r="AFW51" s="2"/>
      <c r="AFX51" s="2"/>
      <c r="AFY51" s="2"/>
      <c r="AFZ51" s="2"/>
      <c r="AGA51" s="2"/>
      <c r="AGB51" s="2"/>
      <c r="AGC51" s="2"/>
      <c r="AGD51" s="2"/>
      <c r="AGE51" s="2"/>
      <c r="AGF51" s="2"/>
      <c r="AGG51" s="2"/>
      <c r="AGH51" s="2"/>
      <c r="AGI51" s="2"/>
      <c r="AGJ51" s="2"/>
      <c r="AGK51" s="2"/>
      <c r="AGL51" s="2"/>
      <c r="AGM51" s="2"/>
      <c r="AGN51" s="2"/>
      <c r="AGO51" s="2"/>
      <c r="AGP51" s="2"/>
      <c r="AGQ51" s="2"/>
      <c r="AGR51" s="2"/>
      <c r="AGS51" s="2"/>
      <c r="AGT51" s="2"/>
      <c r="AGU51" s="2"/>
      <c r="AGV51" s="2"/>
      <c r="AGW51" s="2"/>
      <c r="AGX51" s="2"/>
      <c r="AGY51" s="2"/>
      <c r="AGZ51" s="2"/>
      <c r="AHA51" s="2"/>
      <c r="AHB51" s="2"/>
      <c r="AHC51" s="2"/>
      <c r="AHD51" s="2"/>
      <c r="AHE51" s="2"/>
      <c r="AHF51" s="2"/>
      <c r="AHG51" s="2"/>
      <c r="AHH51" s="2"/>
      <c r="AHI51" s="2"/>
      <c r="AHJ51" s="2"/>
      <c r="AHK51" s="2"/>
      <c r="AHL51" s="2"/>
      <c r="AHM51" s="2"/>
      <c r="AHN51" s="2"/>
      <c r="AHO51" s="2"/>
      <c r="AHP51" s="2"/>
      <c r="AHQ51" s="2"/>
      <c r="AHR51" s="2"/>
      <c r="AHS51" s="2"/>
      <c r="AHT51" s="2"/>
      <c r="AHU51" s="2"/>
      <c r="AHV51" s="2"/>
      <c r="AHW51" s="2"/>
      <c r="AHX51" s="2"/>
      <c r="AHY51" s="2"/>
      <c r="AHZ51" s="2"/>
      <c r="AIA51" s="2"/>
      <c r="AIB51" s="2"/>
      <c r="AIC51" s="2"/>
      <c r="AID51" s="2"/>
      <c r="AIE51" s="2"/>
      <c r="AIF51" s="2"/>
      <c r="AIG51" s="2"/>
      <c r="AIH51" s="2"/>
      <c r="AII51" s="2"/>
      <c r="AIJ51" s="2"/>
      <c r="AIK51" s="2"/>
      <c r="AIL51" s="2"/>
      <c r="AIM51" s="2"/>
      <c r="AIN51" s="2"/>
      <c r="AIO51" s="2"/>
      <c r="AIP51" s="2"/>
      <c r="AIQ51" s="2"/>
      <c r="AIR51" s="2"/>
      <c r="AIS51" s="2"/>
      <c r="AIT51" s="2"/>
      <c r="AIU51" s="2"/>
      <c r="AIV51" s="2"/>
      <c r="AIW51" s="2"/>
      <c r="AIX51" s="2"/>
      <c r="AIY51" s="2"/>
      <c r="AIZ51" s="2"/>
      <c r="AJA51" s="2"/>
      <c r="AJB51" s="2"/>
      <c r="AJC51" s="2"/>
      <c r="AJD51" s="2"/>
      <c r="AJE51" s="2"/>
      <c r="AJF51" s="2"/>
      <c r="AJG51" s="2"/>
      <c r="AJH51" s="2"/>
      <c r="AJI51" s="2"/>
      <c r="AJJ51" s="2"/>
      <c r="AJK51" s="2"/>
      <c r="AJL51" s="2"/>
      <c r="AJM51" s="2"/>
      <c r="AJN51" s="2"/>
      <c r="AJO51" s="2"/>
      <c r="AJP51" s="2"/>
      <c r="AJQ51" s="2"/>
      <c r="AJR51" s="2"/>
      <c r="AJS51" s="2"/>
      <c r="AJT51" s="2"/>
      <c r="AJU51" s="2"/>
      <c r="AJV51" s="2"/>
      <c r="AJW51" s="2"/>
      <c r="AJX51" s="2"/>
      <c r="AJY51" s="2"/>
      <c r="AJZ51" s="2"/>
      <c r="AKA51" s="2"/>
      <c r="AKB51" s="2"/>
      <c r="AKC51" s="2"/>
      <c r="AKD51" s="2"/>
      <c r="AKE51" s="2"/>
      <c r="AKF51" s="2"/>
      <c r="AKG51" s="2"/>
      <c r="AKH51" s="2"/>
      <c r="AKI51" s="2"/>
      <c r="AKJ51" s="2"/>
      <c r="AKK51" s="2"/>
      <c r="AKL51" s="2"/>
      <c r="AKM51" s="2"/>
      <c r="AKN51" s="2"/>
      <c r="AKO51" s="2"/>
      <c r="AKP51" s="2"/>
      <c r="AKQ51" s="2"/>
      <c r="AKR51" s="2"/>
      <c r="AKS51" s="2"/>
      <c r="AKT51" s="2"/>
      <c r="AKU51" s="2"/>
      <c r="AKV51" s="2"/>
      <c r="AKW51" s="2"/>
      <c r="AKX51" s="2"/>
      <c r="AKY51" s="2"/>
      <c r="AKZ51" s="2"/>
      <c r="ALA51" s="2"/>
      <c r="ALB51" s="2"/>
      <c r="ALC51" s="2"/>
      <c r="ALD51" s="2"/>
      <c r="ALE51" s="2"/>
      <c r="ALF51" s="2"/>
      <c r="ALG51" s="2"/>
      <c r="ALH51" s="2"/>
      <c r="ALI51" s="2"/>
      <c r="ALJ51" s="2"/>
      <c r="ALK51" s="2"/>
      <c r="ALL51" s="2"/>
      <c r="ALM51" s="2"/>
      <c r="ALN51" s="2"/>
      <c r="ALO51" s="2"/>
      <c r="ALP51" s="2"/>
      <c r="ALQ51" s="2"/>
      <c r="ALR51" s="2"/>
      <c r="ALS51" s="2"/>
      <c r="ALT51" s="2"/>
      <c r="ALU51" s="2"/>
      <c r="ALV51" s="2"/>
      <c r="ALW51" s="2"/>
      <c r="ALX51" s="2"/>
      <c r="ALY51" s="2"/>
      <c r="ALZ51" s="2"/>
      <c r="AMA51" s="2"/>
      <c r="AMB51" s="2"/>
      <c r="AMC51" s="2"/>
      <c r="AMD51" s="2"/>
      <c r="AME51" s="2"/>
      <c r="AMF51" s="2"/>
      <c r="AMG51" s="2"/>
      <c r="AMH51" s="2"/>
      <c r="AMI51" s="2"/>
    </row>
    <row r="52" spans="1:1023" x14ac:dyDescent="0.2">
      <c r="A52" s="43" t="s">
        <v>3</v>
      </c>
      <c r="B52" s="43">
        <v>88264</v>
      </c>
      <c r="C52" s="43"/>
      <c r="D52" s="52" t="s">
        <v>33</v>
      </c>
      <c r="E52" s="43" t="s">
        <v>55</v>
      </c>
      <c r="F52" s="56">
        <v>6.8599999999999994E-2</v>
      </c>
      <c r="G52" s="45">
        <f>IF($P$5="DESONERADO",VLOOKUP(B52,$X$6:$AA$54,3,0),VLOOKUP(B52,$X$6:$AA$54,4,0))</f>
        <v>35.200000000000003</v>
      </c>
      <c r="H52" s="43"/>
      <c r="I52" s="9"/>
      <c r="J52" s="9">
        <f>ROUND(F52*G52,2)</f>
        <v>2.41</v>
      </c>
      <c r="K52" s="9">
        <f t="shared" si="8"/>
        <v>2.41</v>
      </c>
      <c r="L52" s="9"/>
      <c r="M52" s="9"/>
      <c r="N52" s="9"/>
      <c r="O52" s="9"/>
      <c r="P52" s="9"/>
      <c r="R52" s="9">
        <f t="shared" si="5"/>
        <v>960.25274986663999</v>
      </c>
      <c r="S52" s="9" t="str">
        <f t="shared" si="6"/>
        <v/>
      </c>
      <c r="T52" s="9" t="str">
        <f t="shared" si="7"/>
        <v/>
      </c>
      <c r="U52" s="2">
        <f t="shared" si="0"/>
        <v>330</v>
      </c>
    </row>
    <row r="53" spans="1:1023" x14ac:dyDescent="0.2">
      <c r="A53" s="43" t="s">
        <v>3</v>
      </c>
      <c r="B53" s="43">
        <v>88247</v>
      </c>
      <c r="C53" s="43"/>
      <c r="D53" s="52" t="s">
        <v>23</v>
      </c>
      <c r="E53" s="43" t="s">
        <v>55</v>
      </c>
      <c r="F53" s="56">
        <v>6.8599999999999994E-2</v>
      </c>
      <c r="G53" s="45">
        <f>IF($P$5="DESONERADO",VLOOKUP(B53,$X$6:$AA$54,3,0),VLOOKUP(B53,$X$6:$AA$54,4,0))</f>
        <v>28.93</v>
      </c>
      <c r="H53" s="43"/>
      <c r="I53" s="9"/>
      <c r="J53" s="9">
        <f>ROUND(F53*G53,2)</f>
        <v>1.98</v>
      </c>
      <c r="K53" s="9">
        <f t="shared" si="8"/>
        <v>1.98</v>
      </c>
      <c r="L53" s="9"/>
      <c r="M53" s="9"/>
      <c r="N53" s="9"/>
      <c r="O53" s="9"/>
      <c r="P53" s="9"/>
      <c r="R53" s="9">
        <f t="shared" si="5"/>
        <v>788.92134636346339</v>
      </c>
      <c r="S53" s="9" t="str">
        <f t="shared" si="6"/>
        <v/>
      </c>
      <c r="T53" s="9" t="str">
        <f t="shared" si="7"/>
        <v/>
      </c>
      <c r="U53" s="2">
        <f t="shared" si="0"/>
        <v>330</v>
      </c>
    </row>
    <row r="54" spans="1:1023" x14ac:dyDescent="0.2">
      <c r="A54" s="43"/>
      <c r="B54" s="43"/>
      <c r="C54" s="43"/>
      <c r="D54" s="44"/>
      <c r="E54" s="43"/>
      <c r="F54" s="45"/>
      <c r="G54" s="43"/>
      <c r="H54" s="43"/>
      <c r="I54" s="9"/>
      <c r="J54" s="9"/>
      <c r="K54" s="9"/>
      <c r="L54" s="9"/>
      <c r="M54" s="9"/>
      <c r="N54" s="9"/>
      <c r="O54" s="9"/>
      <c r="P54" s="9"/>
      <c r="R54" s="9" t="str">
        <f t="shared" si="5"/>
        <v/>
      </c>
      <c r="S54" s="9" t="str">
        <f t="shared" si="6"/>
        <v/>
      </c>
      <c r="T54" s="9" t="str">
        <f t="shared" si="7"/>
        <v/>
      </c>
      <c r="U54" s="2">
        <f t="shared" si="0"/>
        <v>330</v>
      </c>
    </row>
    <row r="55" spans="1:1023" s="42" customFormat="1" ht="11.25" x14ac:dyDescent="0.2">
      <c r="A55" s="191"/>
      <c r="B55" s="191"/>
      <c r="C55" s="191" t="s">
        <v>95</v>
      </c>
      <c r="D55" s="192" t="s">
        <v>96</v>
      </c>
      <c r="E55" s="191"/>
      <c r="F55" s="193"/>
      <c r="G55" s="191"/>
      <c r="H55" s="191"/>
      <c r="I55" s="194"/>
      <c r="J55" s="194"/>
      <c r="K55" s="194"/>
      <c r="L55" s="194"/>
      <c r="M55" s="194"/>
      <c r="N55" s="194"/>
      <c r="O55" s="194"/>
      <c r="P55" s="194">
        <f>SUM(P57:P74)</f>
        <v>9504.7635540458759</v>
      </c>
      <c r="R55" s="9" t="str">
        <f t="shared" si="5"/>
        <v/>
      </c>
      <c r="S55" s="9" t="str">
        <f t="shared" si="6"/>
        <v/>
      </c>
      <c r="T55" s="9" t="str">
        <f t="shared" si="7"/>
        <v/>
      </c>
      <c r="U55" s="2">
        <f t="shared" si="0"/>
        <v>330</v>
      </c>
      <c r="W55" s="1"/>
      <c r="X55" s="1"/>
      <c r="Y55" s="2"/>
      <c r="Z55" s="3"/>
      <c r="AA55" s="3"/>
      <c r="AB55" s="2"/>
    </row>
    <row r="56" spans="1:1023" s="42" customFormat="1" ht="11.25" x14ac:dyDescent="0.2">
      <c r="A56" s="43"/>
      <c r="B56" s="43"/>
      <c r="C56" s="43"/>
      <c r="D56" s="44"/>
      <c r="E56" s="43"/>
      <c r="F56" s="45"/>
      <c r="G56" s="43"/>
      <c r="H56" s="43"/>
      <c r="I56" s="9"/>
      <c r="J56" s="9"/>
      <c r="K56" s="9"/>
      <c r="L56" s="9"/>
      <c r="M56" s="9"/>
      <c r="N56" s="9"/>
      <c r="O56" s="9"/>
      <c r="P56" s="9"/>
      <c r="Q56" s="2"/>
      <c r="R56" s="9" t="str">
        <f t="shared" si="5"/>
        <v/>
      </c>
      <c r="S56" s="9" t="str">
        <f t="shared" si="6"/>
        <v/>
      </c>
      <c r="T56" s="9" t="str">
        <f t="shared" si="7"/>
        <v/>
      </c>
      <c r="U56" s="2">
        <f t="shared" si="0"/>
        <v>330</v>
      </c>
      <c r="V56" s="2"/>
      <c r="W56" s="1"/>
      <c r="X56" s="1"/>
      <c r="Y56" s="2"/>
      <c r="Z56" s="3"/>
      <c r="AA56" s="3"/>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c r="IW56" s="2"/>
      <c r="IX56" s="2"/>
      <c r="IY56" s="2"/>
      <c r="IZ56" s="2"/>
      <c r="JA56" s="2"/>
      <c r="JB56" s="2"/>
      <c r="JC56" s="2"/>
      <c r="JD56" s="2"/>
      <c r="JE56" s="2"/>
      <c r="JF56" s="2"/>
      <c r="JG56" s="2"/>
      <c r="JH56" s="2"/>
      <c r="JI56" s="2"/>
      <c r="JJ56" s="2"/>
      <c r="JK56" s="2"/>
      <c r="JL56" s="2"/>
      <c r="JM56" s="2"/>
      <c r="JN56" s="2"/>
      <c r="JO56" s="2"/>
      <c r="JP56" s="2"/>
      <c r="JQ56" s="2"/>
      <c r="JR56" s="2"/>
      <c r="JS56" s="2"/>
      <c r="JT56" s="2"/>
      <c r="JU56" s="2"/>
      <c r="JV56" s="2"/>
      <c r="JW56" s="2"/>
      <c r="JX56" s="2"/>
      <c r="JY56" s="2"/>
      <c r="JZ56" s="2"/>
      <c r="KA56" s="2"/>
      <c r="KB56" s="2"/>
      <c r="KC56" s="2"/>
      <c r="KD56" s="2"/>
      <c r="KE56" s="2"/>
      <c r="KF56" s="2"/>
      <c r="KG56" s="2"/>
      <c r="KH56" s="2"/>
      <c r="KI56" s="2"/>
      <c r="KJ56" s="2"/>
      <c r="KK56" s="2"/>
      <c r="KL56" s="2"/>
      <c r="KM56" s="2"/>
      <c r="KN56" s="2"/>
      <c r="KO56" s="2"/>
      <c r="KP56" s="2"/>
      <c r="KQ56" s="2"/>
      <c r="KR56" s="2"/>
      <c r="KS56" s="2"/>
      <c r="KT56" s="2"/>
      <c r="KU56" s="2"/>
      <c r="KV56" s="2"/>
      <c r="KW56" s="2"/>
      <c r="KX56" s="2"/>
      <c r="KY56" s="2"/>
      <c r="KZ56" s="2"/>
      <c r="LA56" s="2"/>
      <c r="LB56" s="2"/>
      <c r="LC56" s="2"/>
      <c r="LD56" s="2"/>
      <c r="LE56" s="2"/>
      <c r="LF56" s="2"/>
      <c r="LG56" s="2"/>
      <c r="LH56" s="2"/>
      <c r="LI56" s="2"/>
      <c r="LJ56" s="2"/>
      <c r="LK56" s="2"/>
      <c r="LL56" s="2"/>
      <c r="LM56" s="2"/>
      <c r="LN56" s="2"/>
      <c r="LO56" s="2"/>
      <c r="LP56" s="2"/>
      <c r="LQ56" s="2"/>
      <c r="LR56" s="2"/>
      <c r="LS56" s="2"/>
      <c r="LT56" s="2"/>
      <c r="LU56" s="2"/>
      <c r="LV56" s="2"/>
      <c r="LW56" s="2"/>
      <c r="LX56" s="2"/>
      <c r="LY56" s="2"/>
      <c r="LZ56" s="2"/>
      <c r="MA56" s="2"/>
      <c r="MB56" s="2"/>
      <c r="MC56" s="2"/>
      <c r="MD56" s="2"/>
      <c r="ME56" s="2"/>
      <c r="MF56" s="2"/>
      <c r="MG56" s="2"/>
      <c r="MH56" s="2"/>
      <c r="MI56" s="2"/>
      <c r="MJ56" s="2"/>
      <c r="MK56" s="2"/>
      <c r="ML56" s="2"/>
      <c r="MM56" s="2"/>
      <c r="MN56" s="2"/>
      <c r="MO56" s="2"/>
      <c r="MP56" s="2"/>
      <c r="MQ56" s="2"/>
      <c r="MR56" s="2"/>
      <c r="MS56" s="2"/>
      <c r="MT56" s="2"/>
      <c r="MU56" s="2"/>
      <c r="MV56" s="2"/>
      <c r="MW56" s="2"/>
      <c r="MX56" s="2"/>
      <c r="MY56" s="2"/>
      <c r="MZ56" s="2"/>
      <c r="NA56" s="2"/>
      <c r="NB56" s="2"/>
      <c r="NC56" s="2"/>
      <c r="ND56" s="2"/>
      <c r="NE56" s="2"/>
      <c r="NF56" s="2"/>
      <c r="NG56" s="2"/>
      <c r="NH56" s="2"/>
      <c r="NI56" s="2"/>
      <c r="NJ56" s="2"/>
      <c r="NK56" s="2"/>
      <c r="NL56" s="2"/>
      <c r="NM56" s="2"/>
      <c r="NN56" s="2"/>
      <c r="NO56" s="2"/>
      <c r="NP56" s="2"/>
      <c r="NQ56" s="2"/>
      <c r="NR56" s="2"/>
      <c r="NS56" s="2"/>
      <c r="NT56" s="2"/>
      <c r="NU56" s="2"/>
      <c r="NV56" s="2"/>
      <c r="NW56" s="2"/>
      <c r="NX56" s="2"/>
      <c r="NY56" s="2"/>
      <c r="NZ56" s="2"/>
      <c r="OA56" s="2"/>
      <c r="OB56" s="2"/>
      <c r="OC56" s="2"/>
      <c r="OD56" s="2"/>
      <c r="OE56" s="2"/>
      <c r="OF56" s="2"/>
      <c r="OG56" s="2"/>
      <c r="OH56" s="2"/>
      <c r="OI56" s="2"/>
      <c r="OJ56" s="2"/>
      <c r="OK56" s="2"/>
      <c r="OL56" s="2"/>
      <c r="OM56" s="2"/>
      <c r="ON56" s="2"/>
      <c r="OO56" s="2"/>
      <c r="OP56" s="2"/>
      <c r="OQ56" s="2"/>
      <c r="OR56" s="2"/>
      <c r="OS56" s="2"/>
      <c r="OT56" s="2"/>
      <c r="OU56" s="2"/>
      <c r="OV56" s="2"/>
      <c r="OW56" s="2"/>
      <c r="OX56" s="2"/>
      <c r="OY56" s="2"/>
      <c r="OZ56" s="2"/>
      <c r="PA56" s="2"/>
      <c r="PB56" s="2"/>
      <c r="PC56" s="2"/>
      <c r="PD56" s="2"/>
      <c r="PE56" s="2"/>
      <c r="PF56" s="2"/>
      <c r="PG56" s="2"/>
      <c r="PH56" s="2"/>
      <c r="PI56" s="2"/>
      <c r="PJ56" s="2"/>
      <c r="PK56" s="2"/>
      <c r="PL56" s="2"/>
      <c r="PM56" s="2"/>
      <c r="PN56" s="2"/>
      <c r="PO56" s="2"/>
      <c r="PP56" s="2"/>
      <c r="PQ56" s="2"/>
      <c r="PR56" s="2"/>
      <c r="PS56" s="2"/>
      <c r="PT56" s="2"/>
      <c r="PU56" s="2"/>
      <c r="PV56" s="2"/>
      <c r="PW56" s="2"/>
      <c r="PX56" s="2"/>
      <c r="PY56" s="2"/>
      <c r="PZ56" s="2"/>
      <c r="QA56" s="2"/>
      <c r="QB56" s="2"/>
      <c r="QC56" s="2"/>
      <c r="QD56" s="2"/>
      <c r="QE56" s="2"/>
      <c r="QF56" s="2"/>
      <c r="QG56" s="2"/>
      <c r="QH56" s="2"/>
      <c r="QI56" s="2"/>
      <c r="QJ56" s="2"/>
      <c r="QK56" s="2"/>
      <c r="QL56" s="2"/>
      <c r="QM56" s="2"/>
      <c r="QN56" s="2"/>
      <c r="QO56" s="2"/>
      <c r="QP56" s="2"/>
      <c r="QQ56" s="2"/>
      <c r="QR56" s="2"/>
      <c r="QS56" s="2"/>
      <c r="QT56" s="2"/>
      <c r="QU56" s="2"/>
      <c r="QV56" s="2"/>
      <c r="QW56" s="2"/>
      <c r="QX56" s="2"/>
      <c r="QY56" s="2"/>
      <c r="QZ56" s="2"/>
      <c r="RA56" s="2"/>
      <c r="RB56" s="2"/>
      <c r="RC56" s="2"/>
      <c r="RD56" s="2"/>
      <c r="RE56" s="2"/>
      <c r="RF56" s="2"/>
      <c r="RG56" s="2"/>
      <c r="RH56" s="2"/>
      <c r="RI56" s="2"/>
      <c r="RJ56" s="2"/>
      <c r="RK56" s="2"/>
      <c r="RL56" s="2"/>
      <c r="RM56" s="2"/>
      <c r="RN56" s="2"/>
      <c r="RO56" s="2"/>
      <c r="RP56" s="2"/>
      <c r="RQ56" s="2"/>
      <c r="RR56" s="2"/>
      <c r="RS56" s="2"/>
      <c r="RT56" s="2"/>
      <c r="RU56" s="2"/>
      <c r="RV56" s="2"/>
      <c r="RW56" s="2"/>
      <c r="RX56" s="2"/>
      <c r="RY56" s="2"/>
      <c r="RZ56" s="2"/>
      <c r="SA56" s="2"/>
      <c r="SB56" s="2"/>
      <c r="SC56" s="2"/>
      <c r="SD56" s="2"/>
      <c r="SE56" s="2"/>
      <c r="SF56" s="2"/>
      <c r="SG56" s="2"/>
      <c r="SH56" s="2"/>
      <c r="SI56" s="2"/>
      <c r="SJ56" s="2"/>
      <c r="SK56" s="2"/>
      <c r="SL56" s="2"/>
      <c r="SM56" s="2"/>
      <c r="SN56" s="2"/>
      <c r="SO56" s="2"/>
      <c r="SP56" s="2"/>
      <c r="SQ56" s="2"/>
      <c r="SR56" s="2"/>
      <c r="SS56" s="2"/>
      <c r="ST56" s="2"/>
      <c r="SU56" s="2"/>
      <c r="SV56" s="2"/>
      <c r="SW56" s="2"/>
      <c r="SX56" s="2"/>
      <c r="SY56" s="2"/>
      <c r="SZ56" s="2"/>
      <c r="TA56" s="2"/>
      <c r="TB56" s="2"/>
      <c r="TC56" s="2"/>
      <c r="TD56" s="2"/>
      <c r="TE56" s="2"/>
      <c r="TF56" s="2"/>
      <c r="TG56" s="2"/>
      <c r="TH56" s="2"/>
      <c r="TI56" s="2"/>
      <c r="TJ56" s="2"/>
      <c r="TK56" s="2"/>
      <c r="TL56" s="2"/>
      <c r="TM56" s="2"/>
      <c r="TN56" s="2"/>
      <c r="TO56" s="2"/>
      <c r="TP56" s="2"/>
      <c r="TQ56" s="2"/>
      <c r="TR56" s="2"/>
      <c r="TS56" s="2"/>
      <c r="TT56" s="2"/>
      <c r="TU56" s="2"/>
      <c r="TV56" s="2"/>
      <c r="TW56" s="2"/>
      <c r="TX56" s="2"/>
      <c r="TY56" s="2"/>
      <c r="TZ56" s="2"/>
      <c r="UA56" s="2"/>
      <c r="UB56" s="2"/>
      <c r="UC56" s="2"/>
      <c r="UD56" s="2"/>
      <c r="UE56" s="2"/>
      <c r="UF56" s="2"/>
      <c r="UG56" s="2"/>
      <c r="UH56" s="2"/>
      <c r="UI56" s="2"/>
      <c r="UJ56" s="2"/>
      <c r="UK56" s="2"/>
      <c r="UL56" s="2"/>
      <c r="UM56" s="2"/>
      <c r="UN56" s="2"/>
      <c r="UO56" s="2"/>
      <c r="UP56" s="2"/>
      <c r="UQ56" s="2"/>
      <c r="UR56" s="2"/>
      <c r="US56" s="2"/>
      <c r="UT56" s="2"/>
      <c r="UU56" s="2"/>
      <c r="UV56" s="2"/>
      <c r="UW56" s="2"/>
      <c r="UX56" s="2"/>
      <c r="UY56" s="2"/>
      <c r="UZ56" s="2"/>
      <c r="VA56" s="2"/>
      <c r="VB56" s="2"/>
      <c r="VC56" s="2"/>
      <c r="VD56" s="2"/>
      <c r="VE56" s="2"/>
      <c r="VF56" s="2"/>
      <c r="VG56" s="2"/>
      <c r="VH56" s="2"/>
      <c r="VI56" s="2"/>
      <c r="VJ56" s="2"/>
      <c r="VK56" s="2"/>
      <c r="VL56" s="2"/>
      <c r="VM56" s="2"/>
      <c r="VN56" s="2"/>
      <c r="VO56" s="2"/>
      <c r="VP56" s="2"/>
      <c r="VQ56" s="2"/>
      <c r="VR56" s="2"/>
      <c r="VS56" s="2"/>
      <c r="VT56" s="2"/>
      <c r="VU56" s="2"/>
      <c r="VV56" s="2"/>
      <c r="VW56" s="2"/>
      <c r="VX56" s="2"/>
      <c r="VY56" s="2"/>
      <c r="VZ56" s="2"/>
      <c r="WA56" s="2"/>
      <c r="WB56" s="2"/>
      <c r="WC56" s="2"/>
      <c r="WD56" s="2"/>
      <c r="WE56" s="2"/>
      <c r="WF56" s="2"/>
      <c r="WG56" s="2"/>
      <c r="WH56" s="2"/>
      <c r="WI56" s="2"/>
      <c r="WJ56" s="2"/>
      <c r="WK56" s="2"/>
      <c r="WL56" s="2"/>
      <c r="WM56" s="2"/>
      <c r="WN56" s="2"/>
      <c r="WO56" s="2"/>
      <c r="WP56" s="2"/>
      <c r="WQ56" s="2"/>
      <c r="WR56" s="2"/>
      <c r="WS56" s="2"/>
      <c r="WT56" s="2"/>
      <c r="WU56" s="2"/>
      <c r="WV56" s="2"/>
      <c r="WW56" s="2"/>
      <c r="WX56" s="2"/>
      <c r="WY56" s="2"/>
      <c r="WZ56" s="2"/>
      <c r="XA56" s="2"/>
      <c r="XB56" s="2"/>
      <c r="XC56" s="2"/>
      <c r="XD56" s="2"/>
      <c r="XE56" s="2"/>
      <c r="XF56" s="2"/>
      <c r="XG56" s="2"/>
      <c r="XH56" s="2"/>
      <c r="XI56" s="2"/>
      <c r="XJ56" s="2"/>
      <c r="XK56" s="2"/>
      <c r="XL56" s="2"/>
      <c r="XM56" s="2"/>
      <c r="XN56" s="2"/>
      <c r="XO56" s="2"/>
      <c r="XP56" s="2"/>
      <c r="XQ56" s="2"/>
      <c r="XR56" s="2"/>
      <c r="XS56" s="2"/>
      <c r="XT56" s="2"/>
      <c r="XU56" s="2"/>
      <c r="XV56" s="2"/>
      <c r="XW56" s="2"/>
      <c r="XX56" s="2"/>
      <c r="XY56" s="2"/>
      <c r="XZ56" s="2"/>
      <c r="YA56" s="2"/>
      <c r="YB56" s="2"/>
      <c r="YC56" s="2"/>
      <c r="YD56" s="2"/>
      <c r="YE56" s="2"/>
      <c r="YF56" s="2"/>
      <c r="YG56" s="2"/>
      <c r="YH56" s="2"/>
      <c r="YI56" s="2"/>
      <c r="YJ56" s="2"/>
      <c r="YK56" s="2"/>
      <c r="YL56" s="2"/>
      <c r="YM56" s="2"/>
      <c r="YN56" s="2"/>
      <c r="YO56" s="2"/>
      <c r="YP56" s="2"/>
      <c r="YQ56" s="2"/>
      <c r="YR56" s="2"/>
      <c r="YS56" s="2"/>
      <c r="YT56" s="2"/>
      <c r="YU56" s="2"/>
      <c r="YV56" s="2"/>
      <c r="YW56" s="2"/>
      <c r="YX56" s="2"/>
      <c r="YY56" s="2"/>
      <c r="YZ56" s="2"/>
      <c r="ZA56" s="2"/>
      <c r="ZB56" s="2"/>
      <c r="ZC56" s="2"/>
      <c r="ZD56" s="2"/>
      <c r="ZE56" s="2"/>
      <c r="ZF56" s="2"/>
      <c r="ZG56" s="2"/>
      <c r="ZH56" s="2"/>
      <c r="ZI56" s="2"/>
      <c r="ZJ56" s="2"/>
      <c r="ZK56" s="2"/>
      <c r="ZL56" s="2"/>
      <c r="ZM56" s="2"/>
      <c r="ZN56" s="2"/>
      <c r="ZO56" s="2"/>
      <c r="ZP56" s="2"/>
      <c r="ZQ56" s="2"/>
      <c r="ZR56" s="2"/>
      <c r="ZS56" s="2"/>
      <c r="ZT56" s="2"/>
      <c r="ZU56" s="2"/>
      <c r="ZV56" s="2"/>
      <c r="ZW56" s="2"/>
      <c r="ZX56" s="2"/>
      <c r="ZY56" s="2"/>
      <c r="ZZ56" s="2"/>
      <c r="AAA56" s="2"/>
      <c r="AAB56" s="2"/>
      <c r="AAC56" s="2"/>
      <c r="AAD56" s="2"/>
      <c r="AAE56" s="2"/>
      <c r="AAF56" s="2"/>
      <c r="AAG56" s="2"/>
      <c r="AAH56" s="2"/>
      <c r="AAI56" s="2"/>
      <c r="AAJ56" s="2"/>
      <c r="AAK56" s="2"/>
      <c r="AAL56" s="2"/>
      <c r="AAM56" s="2"/>
      <c r="AAN56" s="2"/>
      <c r="AAO56" s="2"/>
      <c r="AAP56" s="2"/>
      <c r="AAQ56" s="2"/>
      <c r="AAR56" s="2"/>
      <c r="AAS56" s="2"/>
      <c r="AAT56" s="2"/>
      <c r="AAU56" s="2"/>
      <c r="AAV56" s="2"/>
      <c r="AAW56" s="2"/>
      <c r="AAX56" s="2"/>
      <c r="AAY56" s="2"/>
      <c r="AAZ56" s="2"/>
      <c r="ABA56" s="2"/>
      <c r="ABB56" s="2"/>
      <c r="ABC56" s="2"/>
      <c r="ABD56" s="2"/>
      <c r="ABE56" s="2"/>
      <c r="ABF56" s="2"/>
      <c r="ABG56" s="2"/>
      <c r="ABH56" s="2"/>
      <c r="ABI56" s="2"/>
      <c r="ABJ56" s="2"/>
      <c r="ABK56" s="2"/>
      <c r="ABL56" s="2"/>
      <c r="ABM56" s="2"/>
      <c r="ABN56" s="2"/>
      <c r="ABO56" s="2"/>
      <c r="ABP56" s="2"/>
      <c r="ABQ56" s="2"/>
      <c r="ABR56" s="2"/>
      <c r="ABS56" s="2"/>
      <c r="ABT56" s="2"/>
      <c r="ABU56" s="2"/>
      <c r="ABV56" s="2"/>
      <c r="ABW56" s="2"/>
      <c r="ABX56" s="2"/>
      <c r="ABY56" s="2"/>
      <c r="ABZ56" s="2"/>
      <c r="ACA56" s="2"/>
      <c r="ACB56" s="2"/>
      <c r="ACC56" s="2"/>
      <c r="ACD56" s="2"/>
      <c r="ACE56" s="2"/>
      <c r="ACF56" s="2"/>
      <c r="ACG56" s="2"/>
      <c r="ACH56" s="2"/>
      <c r="ACI56" s="2"/>
      <c r="ACJ56" s="2"/>
      <c r="ACK56" s="2"/>
      <c r="ACL56" s="2"/>
      <c r="ACM56" s="2"/>
      <c r="ACN56" s="2"/>
      <c r="ACO56" s="2"/>
      <c r="ACP56" s="2"/>
      <c r="ACQ56" s="2"/>
      <c r="ACR56" s="2"/>
      <c r="ACS56" s="2"/>
      <c r="ACT56" s="2"/>
      <c r="ACU56" s="2"/>
      <c r="ACV56" s="2"/>
      <c r="ACW56" s="2"/>
      <c r="ACX56" s="2"/>
      <c r="ACY56" s="2"/>
      <c r="ACZ56" s="2"/>
      <c r="ADA56" s="2"/>
      <c r="ADB56" s="2"/>
      <c r="ADC56" s="2"/>
      <c r="ADD56" s="2"/>
      <c r="ADE56" s="2"/>
      <c r="ADF56" s="2"/>
      <c r="ADG56" s="2"/>
      <c r="ADH56" s="2"/>
      <c r="ADI56" s="2"/>
      <c r="ADJ56" s="2"/>
      <c r="ADK56" s="2"/>
      <c r="ADL56" s="2"/>
      <c r="ADM56" s="2"/>
      <c r="ADN56" s="2"/>
      <c r="ADO56" s="2"/>
      <c r="ADP56" s="2"/>
      <c r="ADQ56" s="2"/>
      <c r="ADR56" s="2"/>
      <c r="ADS56" s="2"/>
      <c r="ADT56" s="2"/>
      <c r="ADU56" s="2"/>
      <c r="ADV56" s="2"/>
      <c r="ADW56" s="2"/>
      <c r="ADX56" s="2"/>
      <c r="ADY56" s="2"/>
      <c r="ADZ56" s="2"/>
      <c r="AEA56" s="2"/>
      <c r="AEB56" s="2"/>
      <c r="AEC56" s="2"/>
      <c r="AED56" s="2"/>
      <c r="AEE56" s="2"/>
      <c r="AEF56" s="2"/>
      <c r="AEG56" s="2"/>
      <c r="AEH56" s="2"/>
      <c r="AEI56" s="2"/>
      <c r="AEJ56" s="2"/>
      <c r="AEK56" s="2"/>
      <c r="AEL56" s="2"/>
      <c r="AEM56" s="2"/>
      <c r="AEN56" s="2"/>
      <c r="AEO56" s="2"/>
      <c r="AEP56" s="2"/>
      <c r="AEQ56" s="2"/>
      <c r="AER56" s="2"/>
      <c r="AES56" s="2"/>
      <c r="AET56" s="2"/>
      <c r="AEU56" s="2"/>
      <c r="AEV56" s="2"/>
      <c r="AEW56" s="2"/>
      <c r="AEX56" s="2"/>
      <c r="AEY56" s="2"/>
      <c r="AEZ56" s="2"/>
      <c r="AFA56" s="2"/>
      <c r="AFB56" s="2"/>
      <c r="AFC56" s="2"/>
      <c r="AFD56" s="2"/>
      <c r="AFE56" s="2"/>
      <c r="AFF56" s="2"/>
      <c r="AFG56" s="2"/>
      <c r="AFH56" s="2"/>
      <c r="AFI56" s="2"/>
      <c r="AFJ56" s="2"/>
      <c r="AFK56" s="2"/>
      <c r="AFL56" s="2"/>
      <c r="AFM56" s="2"/>
      <c r="AFN56" s="2"/>
      <c r="AFO56" s="2"/>
      <c r="AFP56" s="2"/>
      <c r="AFQ56" s="2"/>
      <c r="AFR56" s="2"/>
      <c r="AFS56" s="2"/>
      <c r="AFT56" s="2"/>
      <c r="AFU56" s="2"/>
      <c r="AFV56" s="2"/>
      <c r="AFW56" s="2"/>
      <c r="AFX56" s="2"/>
      <c r="AFY56" s="2"/>
      <c r="AFZ56" s="2"/>
      <c r="AGA56" s="2"/>
      <c r="AGB56" s="2"/>
      <c r="AGC56" s="2"/>
      <c r="AGD56" s="2"/>
      <c r="AGE56" s="2"/>
      <c r="AGF56" s="2"/>
      <c r="AGG56" s="2"/>
      <c r="AGH56" s="2"/>
      <c r="AGI56" s="2"/>
      <c r="AGJ56" s="2"/>
      <c r="AGK56" s="2"/>
      <c r="AGL56" s="2"/>
      <c r="AGM56" s="2"/>
      <c r="AGN56" s="2"/>
      <c r="AGO56" s="2"/>
      <c r="AGP56" s="2"/>
      <c r="AGQ56" s="2"/>
      <c r="AGR56" s="2"/>
      <c r="AGS56" s="2"/>
      <c r="AGT56" s="2"/>
      <c r="AGU56" s="2"/>
      <c r="AGV56" s="2"/>
      <c r="AGW56" s="2"/>
      <c r="AGX56" s="2"/>
      <c r="AGY56" s="2"/>
      <c r="AGZ56" s="2"/>
      <c r="AHA56" s="2"/>
      <c r="AHB56" s="2"/>
      <c r="AHC56" s="2"/>
      <c r="AHD56" s="2"/>
      <c r="AHE56" s="2"/>
      <c r="AHF56" s="2"/>
      <c r="AHG56" s="2"/>
      <c r="AHH56" s="2"/>
      <c r="AHI56" s="2"/>
      <c r="AHJ56" s="2"/>
      <c r="AHK56" s="2"/>
      <c r="AHL56" s="2"/>
      <c r="AHM56" s="2"/>
      <c r="AHN56" s="2"/>
      <c r="AHO56" s="2"/>
      <c r="AHP56" s="2"/>
      <c r="AHQ56" s="2"/>
      <c r="AHR56" s="2"/>
      <c r="AHS56" s="2"/>
      <c r="AHT56" s="2"/>
      <c r="AHU56" s="2"/>
      <c r="AHV56" s="2"/>
      <c r="AHW56" s="2"/>
      <c r="AHX56" s="2"/>
      <c r="AHY56" s="2"/>
      <c r="AHZ56" s="2"/>
      <c r="AIA56" s="2"/>
      <c r="AIB56" s="2"/>
      <c r="AIC56" s="2"/>
      <c r="AID56" s="2"/>
      <c r="AIE56" s="2"/>
      <c r="AIF56" s="2"/>
      <c r="AIG56" s="2"/>
      <c r="AIH56" s="2"/>
      <c r="AII56" s="2"/>
      <c r="AIJ56" s="2"/>
      <c r="AIK56" s="2"/>
      <c r="AIL56" s="2"/>
      <c r="AIM56" s="2"/>
      <c r="AIN56" s="2"/>
      <c r="AIO56" s="2"/>
      <c r="AIP56" s="2"/>
      <c r="AIQ56" s="2"/>
      <c r="AIR56" s="2"/>
      <c r="AIS56" s="2"/>
      <c r="AIT56" s="2"/>
      <c r="AIU56" s="2"/>
      <c r="AIV56" s="2"/>
      <c r="AIW56" s="2"/>
      <c r="AIX56" s="2"/>
      <c r="AIY56" s="2"/>
      <c r="AIZ56" s="2"/>
      <c r="AJA56" s="2"/>
      <c r="AJB56" s="2"/>
      <c r="AJC56" s="2"/>
      <c r="AJD56" s="2"/>
      <c r="AJE56" s="2"/>
      <c r="AJF56" s="2"/>
      <c r="AJG56" s="2"/>
      <c r="AJH56" s="2"/>
      <c r="AJI56" s="2"/>
      <c r="AJJ56" s="2"/>
      <c r="AJK56" s="2"/>
      <c r="AJL56" s="2"/>
      <c r="AJM56" s="2"/>
      <c r="AJN56" s="2"/>
      <c r="AJO56" s="2"/>
      <c r="AJP56" s="2"/>
      <c r="AJQ56" s="2"/>
      <c r="AJR56" s="2"/>
      <c r="AJS56" s="2"/>
      <c r="AJT56" s="2"/>
      <c r="AJU56" s="2"/>
      <c r="AJV56" s="2"/>
      <c r="AJW56" s="2"/>
      <c r="AJX56" s="2"/>
      <c r="AJY56" s="2"/>
      <c r="AJZ56" s="2"/>
      <c r="AKA56" s="2"/>
      <c r="AKB56" s="2"/>
      <c r="AKC56" s="2"/>
      <c r="AKD56" s="2"/>
      <c r="AKE56" s="2"/>
      <c r="AKF56" s="2"/>
      <c r="AKG56" s="2"/>
      <c r="AKH56" s="2"/>
      <c r="AKI56" s="2"/>
      <c r="AKJ56" s="2"/>
      <c r="AKK56" s="2"/>
      <c r="AKL56" s="2"/>
      <c r="AKM56" s="2"/>
      <c r="AKN56" s="2"/>
      <c r="AKO56" s="2"/>
      <c r="AKP56" s="2"/>
      <c r="AKQ56" s="2"/>
      <c r="AKR56" s="2"/>
      <c r="AKS56" s="2"/>
      <c r="AKT56" s="2"/>
      <c r="AKU56" s="2"/>
      <c r="AKV56" s="2"/>
      <c r="AKW56" s="2"/>
      <c r="AKX56" s="2"/>
      <c r="AKY56" s="2"/>
      <c r="AKZ56" s="2"/>
      <c r="ALA56" s="2"/>
      <c r="ALB56" s="2"/>
      <c r="ALC56" s="2"/>
      <c r="ALD56" s="2"/>
      <c r="ALE56" s="2"/>
      <c r="ALF56" s="2"/>
      <c r="ALG56" s="2"/>
      <c r="ALH56" s="2"/>
      <c r="ALI56" s="2"/>
      <c r="ALJ56" s="2"/>
      <c r="ALK56" s="2"/>
      <c r="ALL56" s="2"/>
      <c r="ALM56" s="2"/>
      <c r="ALN56" s="2"/>
      <c r="ALO56" s="2"/>
      <c r="ALP56" s="2"/>
      <c r="ALQ56" s="2"/>
      <c r="ALR56" s="2"/>
      <c r="ALS56" s="2"/>
      <c r="ALT56" s="2"/>
      <c r="ALU56" s="2"/>
      <c r="ALV56" s="2"/>
      <c r="ALW56" s="2"/>
      <c r="ALX56" s="2"/>
      <c r="ALY56" s="2"/>
      <c r="ALZ56" s="2"/>
      <c r="AMA56" s="2"/>
      <c r="AMB56" s="2"/>
      <c r="AMC56" s="2"/>
      <c r="AMD56" s="2"/>
      <c r="AME56" s="2"/>
      <c r="AMF56" s="2"/>
      <c r="AMG56" s="2"/>
      <c r="AMH56" s="2"/>
      <c r="AMI56" s="2"/>
    </row>
    <row r="57" spans="1:1023" ht="22.5" x14ac:dyDescent="0.2">
      <c r="A57" s="47" t="s">
        <v>49</v>
      </c>
      <c r="B57" s="47"/>
      <c r="C57" s="47" t="s">
        <v>97</v>
      </c>
      <c r="D57" s="48" t="s">
        <v>98</v>
      </c>
      <c r="E57" s="47" t="s">
        <v>81</v>
      </c>
      <c r="F57" s="49"/>
      <c r="G57" s="47"/>
      <c r="H57" s="47">
        <v>375</v>
      </c>
      <c r="I57" s="50">
        <f>SUM(I58:I60)</f>
        <v>3.33</v>
      </c>
      <c r="J57" s="50">
        <f>SUM(J58:J60)</f>
        <v>9.620000000000001</v>
      </c>
      <c r="K57" s="50">
        <f t="shared" ref="K57:K73" si="9">I57+J57</f>
        <v>12.950000000000001</v>
      </c>
      <c r="L57" s="50">
        <f>H57*I57</f>
        <v>1248.75</v>
      </c>
      <c r="M57" s="50">
        <f>H57*J57</f>
        <v>3607.5000000000005</v>
      </c>
      <c r="N57" s="50">
        <f>L57+M57</f>
        <v>4856.25</v>
      </c>
      <c r="O57" s="50">
        <f>N57*$P$3</f>
        <v>1007.2322287688544</v>
      </c>
      <c r="P57" s="50">
        <f>N57+O57</f>
        <v>5863.4822287688548</v>
      </c>
      <c r="Q57" s="42"/>
      <c r="R57" s="9" t="str">
        <f t="shared" si="5"/>
        <v/>
      </c>
      <c r="S57" s="9" t="str">
        <f t="shared" si="6"/>
        <v/>
      </c>
      <c r="T57" s="9" t="str">
        <f t="shared" si="7"/>
        <v/>
      </c>
      <c r="U57" s="2">
        <f t="shared" si="0"/>
        <v>375</v>
      </c>
      <c r="V57" s="42"/>
      <c r="W57" s="54"/>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c r="BS57" s="42"/>
      <c r="BT57" s="42"/>
      <c r="BU57" s="42"/>
      <c r="BV57" s="42"/>
      <c r="BW57" s="42"/>
      <c r="BX57" s="42"/>
      <c r="BY57" s="42"/>
      <c r="BZ57" s="42"/>
      <c r="CA57" s="42"/>
      <c r="CB57" s="42"/>
      <c r="CC57" s="42"/>
      <c r="CD57" s="42"/>
      <c r="CE57" s="42"/>
      <c r="CF57" s="42"/>
      <c r="CG57" s="42"/>
      <c r="CH57" s="42"/>
      <c r="CI57" s="42"/>
      <c r="CJ57" s="42"/>
      <c r="CK57" s="42"/>
      <c r="CL57" s="42"/>
      <c r="CM57" s="42"/>
      <c r="CN57" s="42"/>
      <c r="CO57" s="42"/>
      <c r="CP57" s="42"/>
      <c r="CQ57" s="42"/>
      <c r="CR57" s="42"/>
      <c r="CS57" s="42"/>
      <c r="CT57" s="42"/>
      <c r="CU57" s="42"/>
      <c r="CV57" s="42"/>
      <c r="CW57" s="42"/>
      <c r="CX57" s="42"/>
      <c r="CY57" s="42"/>
      <c r="CZ57" s="42"/>
      <c r="DA57" s="42"/>
      <c r="DB57" s="42"/>
      <c r="DC57" s="42"/>
      <c r="DD57" s="42"/>
      <c r="DE57" s="42"/>
      <c r="DF57" s="42"/>
      <c r="DG57" s="42"/>
      <c r="DH57" s="42"/>
      <c r="DI57" s="42"/>
      <c r="DJ57" s="42"/>
      <c r="DK57" s="42"/>
      <c r="DL57" s="42"/>
      <c r="DM57" s="42"/>
      <c r="DN57" s="42"/>
      <c r="DO57" s="42"/>
      <c r="DP57" s="42"/>
      <c r="DQ57" s="42"/>
      <c r="DR57" s="42"/>
      <c r="DS57" s="42"/>
      <c r="DT57" s="42"/>
      <c r="DU57" s="42"/>
      <c r="DV57" s="42"/>
      <c r="DW57" s="42"/>
      <c r="DX57" s="42"/>
      <c r="DY57" s="42"/>
      <c r="DZ57" s="42"/>
      <c r="EA57" s="42"/>
      <c r="EB57" s="42"/>
      <c r="EC57" s="42"/>
      <c r="ED57" s="42"/>
      <c r="EE57" s="42"/>
      <c r="EF57" s="42"/>
      <c r="EG57" s="42"/>
      <c r="EH57" s="42"/>
      <c r="EI57" s="42"/>
      <c r="EJ57" s="42"/>
      <c r="EK57" s="42"/>
      <c r="EL57" s="42"/>
      <c r="EM57" s="42"/>
      <c r="EN57" s="42"/>
      <c r="EO57" s="42"/>
      <c r="EP57" s="42"/>
      <c r="EQ57" s="42"/>
      <c r="ER57" s="42"/>
      <c r="ES57" s="42"/>
      <c r="ET57" s="42"/>
      <c r="EU57" s="42"/>
      <c r="EV57" s="42"/>
      <c r="EW57" s="42"/>
      <c r="EX57" s="42"/>
      <c r="EY57" s="42"/>
      <c r="EZ57" s="42"/>
      <c r="FA57" s="42"/>
      <c r="FB57" s="42"/>
      <c r="FC57" s="42"/>
      <c r="FD57" s="42"/>
      <c r="FE57" s="42"/>
      <c r="FF57" s="42"/>
      <c r="FG57" s="42"/>
      <c r="FH57" s="42"/>
      <c r="FI57" s="42"/>
      <c r="FJ57" s="42"/>
      <c r="FK57" s="42"/>
      <c r="FL57" s="42"/>
      <c r="FM57" s="42"/>
      <c r="FN57" s="42"/>
      <c r="FO57" s="42"/>
      <c r="FP57" s="42"/>
      <c r="FQ57" s="42"/>
      <c r="FR57" s="42"/>
      <c r="FS57" s="42"/>
      <c r="FT57" s="42"/>
      <c r="FU57" s="42"/>
      <c r="FV57" s="42"/>
      <c r="FW57" s="42"/>
      <c r="FX57" s="42"/>
      <c r="FY57" s="42"/>
      <c r="FZ57" s="42"/>
      <c r="GA57" s="42"/>
      <c r="GB57" s="42"/>
      <c r="GC57" s="42"/>
      <c r="GD57" s="42"/>
      <c r="GE57" s="42"/>
      <c r="GF57" s="42"/>
      <c r="GG57" s="42"/>
      <c r="GH57" s="42"/>
      <c r="GI57" s="42"/>
      <c r="GJ57" s="42"/>
      <c r="GK57" s="42"/>
      <c r="GL57" s="42"/>
      <c r="GM57" s="42"/>
      <c r="GN57" s="42"/>
      <c r="GO57" s="42"/>
      <c r="GP57" s="42"/>
      <c r="GQ57" s="42"/>
      <c r="GR57" s="42"/>
      <c r="GS57" s="42"/>
      <c r="GT57" s="42"/>
      <c r="GU57" s="42"/>
      <c r="GV57" s="42"/>
      <c r="GW57" s="42"/>
      <c r="GX57" s="42"/>
      <c r="GY57" s="42"/>
      <c r="GZ57" s="42"/>
      <c r="HA57" s="42"/>
      <c r="HB57" s="42"/>
      <c r="HC57" s="42"/>
      <c r="HD57" s="42"/>
      <c r="HE57" s="42"/>
      <c r="HF57" s="42"/>
      <c r="HG57" s="42"/>
      <c r="HH57" s="42"/>
      <c r="HI57" s="42"/>
      <c r="HJ57" s="42"/>
      <c r="HK57" s="42"/>
      <c r="HL57" s="42"/>
      <c r="HM57" s="42"/>
      <c r="HN57" s="42"/>
      <c r="HO57" s="42"/>
      <c r="HP57" s="42"/>
      <c r="HQ57" s="42"/>
      <c r="HR57" s="42"/>
      <c r="HS57" s="42"/>
      <c r="HT57" s="42"/>
      <c r="HU57" s="42"/>
      <c r="HV57" s="42"/>
      <c r="HW57" s="42"/>
      <c r="HX57" s="42"/>
      <c r="HY57" s="42"/>
      <c r="HZ57" s="42"/>
      <c r="IA57" s="42"/>
      <c r="IB57" s="42"/>
      <c r="IC57" s="42"/>
      <c r="ID57" s="42"/>
      <c r="IE57" s="42"/>
      <c r="IF57" s="42"/>
      <c r="IG57" s="42"/>
      <c r="IH57" s="42"/>
      <c r="II57" s="42"/>
      <c r="IJ57" s="42"/>
      <c r="IK57" s="42"/>
      <c r="IL57" s="42"/>
      <c r="IM57" s="42"/>
      <c r="IN57" s="42"/>
      <c r="IO57" s="42"/>
      <c r="IP57" s="42"/>
      <c r="IQ57" s="42"/>
      <c r="IR57" s="42"/>
      <c r="IS57" s="42"/>
      <c r="IT57" s="42"/>
      <c r="IU57" s="42"/>
      <c r="IV57" s="42"/>
      <c r="IW57" s="42"/>
      <c r="IX57" s="42"/>
      <c r="IY57" s="42"/>
      <c r="IZ57" s="42"/>
      <c r="JA57" s="42"/>
      <c r="JB57" s="42"/>
      <c r="JC57" s="42"/>
      <c r="JD57" s="42"/>
      <c r="JE57" s="42"/>
      <c r="JF57" s="42"/>
      <c r="JG57" s="42"/>
      <c r="JH57" s="42"/>
      <c r="JI57" s="42"/>
      <c r="JJ57" s="42"/>
      <c r="JK57" s="42"/>
      <c r="JL57" s="42"/>
      <c r="JM57" s="42"/>
      <c r="JN57" s="42"/>
      <c r="JO57" s="42"/>
      <c r="JP57" s="42"/>
      <c r="JQ57" s="42"/>
      <c r="JR57" s="42"/>
      <c r="JS57" s="42"/>
      <c r="JT57" s="42"/>
      <c r="JU57" s="42"/>
      <c r="JV57" s="42"/>
      <c r="JW57" s="42"/>
      <c r="JX57" s="42"/>
      <c r="JY57" s="42"/>
      <c r="JZ57" s="42"/>
      <c r="KA57" s="42"/>
      <c r="KB57" s="42"/>
      <c r="KC57" s="42"/>
      <c r="KD57" s="42"/>
      <c r="KE57" s="42"/>
      <c r="KF57" s="42"/>
      <c r="KG57" s="42"/>
      <c r="KH57" s="42"/>
      <c r="KI57" s="42"/>
      <c r="KJ57" s="42"/>
      <c r="KK57" s="42"/>
      <c r="KL57" s="42"/>
      <c r="KM57" s="42"/>
      <c r="KN57" s="42"/>
      <c r="KO57" s="42"/>
      <c r="KP57" s="42"/>
      <c r="KQ57" s="42"/>
      <c r="KR57" s="42"/>
      <c r="KS57" s="42"/>
      <c r="KT57" s="42"/>
      <c r="KU57" s="42"/>
      <c r="KV57" s="42"/>
      <c r="KW57" s="42"/>
      <c r="KX57" s="42"/>
      <c r="KY57" s="42"/>
      <c r="KZ57" s="42"/>
      <c r="LA57" s="42"/>
      <c r="LB57" s="42"/>
      <c r="LC57" s="42"/>
      <c r="LD57" s="42"/>
      <c r="LE57" s="42"/>
      <c r="LF57" s="42"/>
      <c r="LG57" s="42"/>
      <c r="LH57" s="42"/>
      <c r="LI57" s="42"/>
      <c r="LJ57" s="42"/>
      <c r="LK57" s="42"/>
      <c r="LL57" s="42"/>
      <c r="LM57" s="42"/>
      <c r="LN57" s="42"/>
      <c r="LO57" s="42"/>
      <c r="LP57" s="42"/>
      <c r="LQ57" s="42"/>
      <c r="LR57" s="42"/>
      <c r="LS57" s="42"/>
      <c r="LT57" s="42"/>
      <c r="LU57" s="42"/>
      <c r="LV57" s="42"/>
      <c r="LW57" s="42"/>
      <c r="LX57" s="42"/>
      <c r="LY57" s="42"/>
      <c r="LZ57" s="42"/>
      <c r="MA57" s="42"/>
      <c r="MB57" s="42"/>
      <c r="MC57" s="42"/>
      <c r="MD57" s="42"/>
      <c r="ME57" s="42"/>
      <c r="MF57" s="42"/>
      <c r="MG57" s="42"/>
      <c r="MH57" s="42"/>
      <c r="MI57" s="42"/>
      <c r="MJ57" s="42"/>
      <c r="MK57" s="42"/>
      <c r="ML57" s="42"/>
      <c r="MM57" s="42"/>
      <c r="MN57" s="42"/>
      <c r="MO57" s="42"/>
      <c r="MP57" s="42"/>
      <c r="MQ57" s="42"/>
      <c r="MR57" s="42"/>
      <c r="MS57" s="42"/>
      <c r="MT57" s="42"/>
      <c r="MU57" s="42"/>
      <c r="MV57" s="42"/>
      <c r="MW57" s="42"/>
      <c r="MX57" s="42"/>
      <c r="MY57" s="42"/>
      <c r="MZ57" s="42"/>
      <c r="NA57" s="42"/>
      <c r="NB57" s="42"/>
      <c r="NC57" s="42"/>
      <c r="ND57" s="42"/>
      <c r="NE57" s="42"/>
      <c r="NF57" s="42"/>
      <c r="NG57" s="42"/>
      <c r="NH57" s="42"/>
      <c r="NI57" s="42"/>
      <c r="NJ57" s="42"/>
      <c r="NK57" s="42"/>
      <c r="NL57" s="42"/>
      <c r="NM57" s="42"/>
      <c r="NN57" s="42"/>
      <c r="NO57" s="42"/>
      <c r="NP57" s="42"/>
      <c r="NQ57" s="42"/>
      <c r="NR57" s="42"/>
      <c r="NS57" s="42"/>
      <c r="NT57" s="42"/>
      <c r="NU57" s="42"/>
      <c r="NV57" s="42"/>
      <c r="NW57" s="42"/>
      <c r="NX57" s="42"/>
      <c r="NY57" s="42"/>
      <c r="NZ57" s="42"/>
      <c r="OA57" s="42"/>
      <c r="OB57" s="42"/>
      <c r="OC57" s="42"/>
      <c r="OD57" s="42"/>
      <c r="OE57" s="42"/>
      <c r="OF57" s="42"/>
      <c r="OG57" s="42"/>
      <c r="OH57" s="42"/>
      <c r="OI57" s="42"/>
      <c r="OJ57" s="42"/>
      <c r="OK57" s="42"/>
      <c r="OL57" s="42"/>
      <c r="OM57" s="42"/>
      <c r="ON57" s="42"/>
      <c r="OO57" s="42"/>
      <c r="OP57" s="42"/>
      <c r="OQ57" s="42"/>
      <c r="OR57" s="42"/>
      <c r="OS57" s="42"/>
      <c r="OT57" s="42"/>
      <c r="OU57" s="42"/>
      <c r="OV57" s="42"/>
      <c r="OW57" s="42"/>
      <c r="OX57" s="42"/>
      <c r="OY57" s="42"/>
      <c r="OZ57" s="42"/>
      <c r="PA57" s="42"/>
      <c r="PB57" s="42"/>
      <c r="PC57" s="42"/>
      <c r="PD57" s="42"/>
      <c r="PE57" s="42"/>
      <c r="PF57" s="42"/>
      <c r="PG57" s="42"/>
      <c r="PH57" s="42"/>
      <c r="PI57" s="42"/>
      <c r="PJ57" s="42"/>
      <c r="PK57" s="42"/>
      <c r="PL57" s="42"/>
      <c r="PM57" s="42"/>
      <c r="PN57" s="42"/>
      <c r="PO57" s="42"/>
      <c r="PP57" s="42"/>
      <c r="PQ57" s="42"/>
      <c r="PR57" s="42"/>
      <c r="PS57" s="42"/>
      <c r="PT57" s="42"/>
      <c r="PU57" s="42"/>
      <c r="PV57" s="42"/>
      <c r="PW57" s="42"/>
      <c r="PX57" s="42"/>
      <c r="PY57" s="42"/>
      <c r="PZ57" s="42"/>
      <c r="QA57" s="42"/>
      <c r="QB57" s="42"/>
      <c r="QC57" s="42"/>
      <c r="QD57" s="42"/>
      <c r="QE57" s="42"/>
      <c r="QF57" s="42"/>
      <c r="QG57" s="42"/>
      <c r="QH57" s="42"/>
      <c r="QI57" s="42"/>
      <c r="QJ57" s="42"/>
      <c r="QK57" s="42"/>
      <c r="QL57" s="42"/>
      <c r="QM57" s="42"/>
      <c r="QN57" s="42"/>
      <c r="QO57" s="42"/>
      <c r="QP57" s="42"/>
      <c r="QQ57" s="42"/>
      <c r="QR57" s="42"/>
      <c r="QS57" s="42"/>
      <c r="QT57" s="42"/>
      <c r="QU57" s="42"/>
      <c r="QV57" s="42"/>
      <c r="QW57" s="42"/>
      <c r="QX57" s="42"/>
      <c r="QY57" s="42"/>
      <c r="QZ57" s="42"/>
      <c r="RA57" s="42"/>
      <c r="RB57" s="42"/>
      <c r="RC57" s="42"/>
      <c r="RD57" s="42"/>
      <c r="RE57" s="42"/>
      <c r="RF57" s="42"/>
      <c r="RG57" s="42"/>
      <c r="RH57" s="42"/>
      <c r="RI57" s="42"/>
      <c r="RJ57" s="42"/>
      <c r="RK57" s="42"/>
      <c r="RL57" s="42"/>
      <c r="RM57" s="42"/>
      <c r="RN57" s="42"/>
      <c r="RO57" s="42"/>
      <c r="RP57" s="42"/>
      <c r="RQ57" s="42"/>
      <c r="RR57" s="42"/>
      <c r="RS57" s="42"/>
      <c r="RT57" s="42"/>
      <c r="RU57" s="42"/>
      <c r="RV57" s="42"/>
      <c r="RW57" s="42"/>
      <c r="RX57" s="42"/>
      <c r="RY57" s="42"/>
      <c r="RZ57" s="42"/>
      <c r="SA57" s="42"/>
      <c r="SB57" s="42"/>
      <c r="SC57" s="42"/>
      <c r="SD57" s="42"/>
      <c r="SE57" s="42"/>
      <c r="SF57" s="42"/>
      <c r="SG57" s="42"/>
      <c r="SH57" s="42"/>
      <c r="SI57" s="42"/>
      <c r="SJ57" s="42"/>
      <c r="SK57" s="42"/>
      <c r="SL57" s="42"/>
      <c r="SM57" s="42"/>
      <c r="SN57" s="42"/>
      <c r="SO57" s="42"/>
      <c r="SP57" s="42"/>
      <c r="SQ57" s="42"/>
      <c r="SR57" s="42"/>
      <c r="SS57" s="42"/>
      <c r="ST57" s="42"/>
      <c r="SU57" s="42"/>
      <c r="SV57" s="42"/>
      <c r="SW57" s="42"/>
      <c r="SX57" s="42"/>
      <c r="SY57" s="42"/>
      <c r="SZ57" s="42"/>
      <c r="TA57" s="42"/>
      <c r="TB57" s="42"/>
      <c r="TC57" s="42"/>
      <c r="TD57" s="42"/>
      <c r="TE57" s="42"/>
      <c r="TF57" s="42"/>
      <c r="TG57" s="42"/>
      <c r="TH57" s="42"/>
      <c r="TI57" s="42"/>
      <c r="TJ57" s="42"/>
      <c r="TK57" s="42"/>
      <c r="TL57" s="42"/>
      <c r="TM57" s="42"/>
      <c r="TN57" s="42"/>
      <c r="TO57" s="42"/>
      <c r="TP57" s="42"/>
      <c r="TQ57" s="42"/>
      <c r="TR57" s="42"/>
      <c r="TS57" s="42"/>
      <c r="TT57" s="42"/>
      <c r="TU57" s="42"/>
      <c r="TV57" s="42"/>
      <c r="TW57" s="42"/>
      <c r="TX57" s="42"/>
      <c r="TY57" s="42"/>
      <c r="TZ57" s="42"/>
      <c r="UA57" s="42"/>
      <c r="UB57" s="42"/>
      <c r="UC57" s="42"/>
      <c r="UD57" s="42"/>
      <c r="UE57" s="42"/>
      <c r="UF57" s="42"/>
      <c r="UG57" s="42"/>
      <c r="UH57" s="42"/>
      <c r="UI57" s="42"/>
      <c r="UJ57" s="42"/>
      <c r="UK57" s="42"/>
      <c r="UL57" s="42"/>
      <c r="UM57" s="42"/>
      <c r="UN57" s="42"/>
      <c r="UO57" s="42"/>
      <c r="UP57" s="42"/>
      <c r="UQ57" s="42"/>
      <c r="UR57" s="42"/>
      <c r="US57" s="42"/>
      <c r="UT57" s="42"/>
      <c r="UU57" s="42"/>
      <c r="UV57" s="42"/>
      <c r="UW57" s="42"/>
      <c r="UX57" s="42"/>
      <c r="UY57" s="42"/>
      <c r="UZ57" s="42"/>
      <c r="VA57" s="42"/>
      <c r="VB57" s="42"/>
      <c r="VC57" s="42"/>
      <c r="VD57" s="42"/>
      <c r="VE57" s="42"/>
      <c r="VF57" s="42"/>
      <c r="VG57" s="42"/>
      <c r="VH57" s="42"/>
      <c r="VI57" s="42"/>
      <c r="VJ57" s="42"/>
      <c r="VK57" s="42"/>
      <c r="VL57" s="42"/>
      <c r="VM57" s="42"/>
      <c r="VN57" s="42"/>
      <c r="VO57" s="42"/>
      <c r="VP57" s="42"/>
      <c r="VQ57" s="42"/>
      <c r="VR57" s="42"/>
      <c r="VS57" s="42"/>
      <c r="VT57" s="42"/>
      <c r="VU57" s="42"/>
      <c r="VV57" s="42"/>
      <c r="VW57" s="42"/>
      <c r="VX57" s="42"/>
      <c r="VY57" s="42"/>
      <c r="VZ57" s="42"/>
      <c r="WA57" s="42"/>
      <c r="WB57" s="42"/>
      <c r="WC57" s="42"/>
      <c r="WD57" s="42"/>
      <c r="WE57" s="42"/>
      <c r="WF57" s="42"/>
      <c r="WG57" s="42"/>
      <c r="WH57" s="42"/>
      <c r="WI57" s="42"/>
      <c r="WJ57" s="42"/>
      <c r="WK57" s="42"/>
      <c r="WL57" s="42"/>
      <c r="WM57" s="42"/>
      <c r="WN57" s="42"/>
      <c r="WO57" s="42"/>
      <c r="WP57" s="42"/>
      <c r="WQ57" s="42"/>
      <c r="WR57" s="42"/>
      <c r="WS57" s="42"/>
      <c r="WT57" s="42"/>
      <c r="WU57" s="42"/>
      <c r="WV57" s="42"/>
      <c r="WW57" s="42"/>
      <c r="WX57" s="42"/>
      <c r="WY57" s="42"/>
      <c r="WZ57" s="42"/>
      <c r="XA57" s="42"/>
      <c r="XB57" s="42"/>
      <c r="XC57" s="42"/>
      <c r="XD57" s="42"/>
      <c r="XE57" s="42"/>
      <c r="XF57" s="42"/>
      <c r="XG57" s="42"/>
      <c r="XH57" s="42"/>
      <c r="XI57" s="42"/>
      <c r="XJ57" s="42"/>
      <c r="XK57" s="42"/>
      <c r="XL57" s="42"/>
      <c r="XM57" s="42"/>
      <c r="XN57" s="42"/>
      <c r="XO57" s="42"/>
      <c r="XP57" s="42"/>
      <c r="XQ57" s="42"/>
      <c r="XR57" s="42"/>
      <c r="XS57" s="42"/>
      <c r="XT57" s="42"/>
      <c r="XU57" s="42"/>
      <c r="XV57" s="42"/>
      <c r="XW57" s="42"/>
      <c r="XX57" s="42"/>
      <c r="XY57" s="42"/>
      <c r="XZ57" s="42"/>
      <c r="YA57" s="42"/>
      <c r="YB57" s="42"/>
      <c r="YC57" s="42"/>
      <c r="YD57" s="42"/>
      <c r="YE57" s="42"/>
      <c r="YF57" s="42"/>
      <c r="YG57" s="42"/>
      <c r="YH57" s="42"/>
      <c r="YI57" s="42"/>
      <c r="YJ57" s="42"/>
      <c r="YK57" s="42"/>
      <c r="YL57" s="42"/>
      <c r="YM57" s="42"/>
      <c r="YN57" s="42"/>
      <c r="YO57" s="42"/>
      <c r="YP57" s="42"/>
      <c r="YQ57" s="42"/>
      <c r="YR57" s="42"/>
      <c r="YS57" s="42"/>
      <c r="YT57" s="42"/>
      <c r="YU57" s="42"/>
      <c r="YV57" s="42"/>
      <c r="YW57" s="42"/>
      <c r="YX57" s="42"/>
      <c r="YY57" s="42"/>
      <c r="YZ57" s="42"/>
      <c r="ZA57" s="42"/>
      <c r="ZB57" s="42"/>
      <c r="ZC57" s="42"/>
      <c r="ZD57" s="42"/>
      <c r="ZE57" s="42"/>
      <c r="ZF57" s="42"/>
      <c r="ZG57" s="42"/>
      <c r="ZH57" s="42"/>
      <c r="ZI57" s="42"/>
      <c r="ZJ57" s="42"/>
      <c r="ZK57" s="42"/>
      <c r="ZL57" s="42"/>
      <c r="ZM57" s="42"/>
      <c r="ZN57" s="42"/>
      <c r="ZO57" s="42"/>
      <c r="ZP57" s="42"/>
      <c r="ZQ57" s="42"/>
      <c r="ZR57" s="42"/>
      <c r="ZS57" s="42"/>
      <c r="ZT57" s="42"/>
      <c r="ZU57" s="42"/>
      <c r="ZV57" s="42"/>
      <c r="ZW57" s="42"/>
      <c r="ZX57" s="42"/>
      <c r="ZY57" s="42"/>
      <c r="ZZ57" s="42"/>
      <c r="AAA57" s="42"/>
      <c r="AAB57" s="42"/>
      <c r="AAC57" s="42"/>
      <c r="AAD57" s="42"/>
      <c r="AAE57" s="42"/>
      <c r="AAF57" s="42"/>
      <c r="AAG57" s="42"/>
      <c r="AAH57" s="42"/>
      <c r="AAI57" s="42"/>
      <c r="AAJ57" s="42"/>
      <c r="AAK57" s="42"/>
      <c r="AAL57" s="42"/>
      <c r="AAM57" s="42"/>
      <c r="AAN57" s="42"/>
      <c r="AAO57" s="42"/>
      <c r="AAP57" s="42"/>
      <c r="AAQ57" s="42"/>
      <c r="AAR57" s="42"/>
      <c r="AAS57" s="42"/>
      <c r="AAT57" s="42"/>
      <c r="AAU57" s="42"/>
      <c r="AAV57" s="42"/>
      <c r="AAW57" s="42"/>
      <c r="AAX57" s="42"/>
      <c r="AAY57" s="42"/>
      <c r="AAZ57" s="42"/>
      <c r="ABA57" s="42"/>
      <c r="ABB57" s="42"/>
      <c r="ABC57" s="42"/>
      <c r="ABD57" s="42"/>
      <c r="ABE57" s="42"/>
      <c r="ABF57" s="42"/>
      <c r="ABG57" s="42"/>
      <c r="ABH57" s="42"/>
      <c r="ABI57" s="42"/>
      <c r="ABJ57" s="42"/>
      <c r="ABK57" s="42"/>
      <c r="ABL57" s="42"/>
      <c r="ABM57" s="42"/>
      <c r="ABN57" s="42"/>
      <c r="ABO57" s="42"/>
      <c r="ABP57" s="42"/>
      <c r="ABQ57" s="42"/>
      <c r="ABR57" s="42"/>
      <c r="ABS57" s="42"/>
      <c r="ABT57" s="42"/>
      <c r="ABU57" s="42"/>
      <c r="ABV57" s="42"/>
      <c r="ABW57" s="42"/>
      <c r="ABX57" s="42"/>
      <c r="ABY57" s="42"/>
      <c r="ABZ57" s="42"/>
      <c r="ACA57" s="42"/>
      <c r="ACB57" s="42"/>
      <c r="ACC57" s="42"/>
      <c r="ACD57" s="42"/>
      <c r="ACE57" s="42"/>
      <c r="ACF57" s="42"/>
      <c r="ACG57" s="42"/>
      <c r="ACH57" s="42"/>
      <c r="ACI57" s="42"/>
      <c r="ACJ57" s="42"/>
      <c r="ACK57" s="42"/>
      <c r="ACL57" s="42"/>
      <c r="ACM57" s="42"/>
      <c r="ACN57" s="42"/>
      <c r="ACO57" s="42"/>
      <c r="ACP57" s="42"/>
      <c r="ACQ57" s="42"/>
      <c r="ACR57" s="42"/>
      <c r="ACS57" s="42"/>
      <c r="ACT57" s="42"/>
      <c r="ACU57" s="42"/>
      <c r="ACV57" s="42"/>
      <c r="ACW57" s="42"/>
      <c r="ACX57" s="42"/>
      <c r="ACY57" s="42"/>
      <c r="ACZ57" s="42"/>
      <c r="ADA57" s="42"/>
      <c r="ADB57" s="42"/>
      <c r="ADC57" s="42"/>
      <c r="ADD57" s="42"/>
      <c r="ADE57" s="42"/>
      <c r="ADF57" s="42"/>
      <c r="ADG57" s="42"/>
      <c r="ADH57" s="42"/>
      <c r="ADI57" s="42"/>
      <c r="ADJ57" s="42"/>
      <c r="ADK57" s="42"/>
      <c r="ADL57" s="42"/>
      <c r="ADM57" s="42"/>
      <c r="ADN57" s="42"/>
      <c r="ADO57" s="42"/>
      <c r="ADP57" s="42"/>
      <c r="ADQ57" s="42"/>
      <c r="ADR57" s="42"/>
      <c r="ADS57" s="42"/>
      <c r="ADT57" s="42"/>
      <c r="ADU57" s="42"/>
      <c r="ADV57" s="42"/>
      <c r="ADW57" s="42"/>
      <c r="ADX57" s="42"/>
      <c r="ADY57" s="42"/>
      <c r="ADZ57" s="42"/>
      <c r="AEA57" s="42"/>
      <c r="AEB57" s="42"/>
      <c r="AEC57" s="42"/>
      <c r="AED57" s="42"/>
      <c r="AEE57" s="42"/>
      <c r="AEF57" s="42"/>
      <c r="AEG57" s="42"/>
      <c r="AEH57" s="42"/>
      <c r="AEI57" s="42"/>
      <c r="AEJ57" s="42"/>
      <c r="AEK57" s="42"/>
      <c r="AEL57" s="42"/>
      <c r="AEM57" s="42"/>
      <c r="AEN57" s="42"/>
      <c r="AEO57" s="42"/>
      <c r="AEP57" s="42"/>
      <c r="AEQ57" s="42"/>
      <c r="AER57" s="42"/>
      <c r="AES57" s="42"/>
      <c r="AET57" s="42"/>
      <c r="AEU57" s="42"/>
      <c r="AEV57" s="42"/>
      <c r="AEW57" s="42"/>
      <c r="AEX57" s="42"/>
      <c r="AEY57" s="42"/>
      <c r="AEZ57" s="42"/>
      <c r="AFA57" s="42"/>
      <c r="AFB57" s="42"/>
      <c r="AFC57" s="42"/>
      <c r="AFD57" s="42"/>
      <c r="AFE57" s="42"/>
      <c r="AFF57" s="42"/>
      <c r="AFG57" s="42"/>
      <c r="AFH57" s="42"/>
      <c r="AFI57" s="42"/>
      <c r="AFJ57" s="42"/>
      <c r="AFK57" s="42"/>
      <c r="AFL57" s="42"/>
      <c r="AFM57" s="42"/>
      <c r="AFN57" s="42"/>
      <c r="AFO57" s="42"/>
      <c r="AFP57" s="42"/>
      <c r="AFQ57" s="42"/>
      <c r="AFR57" s="42"/>
      <c r="AFS57" s="42"/>
      <c r="AFT57" s="42"/>
      <c r="AFU57" s="42"/>
      <c r="AFV57" s="42"/>
      <c r="AFW57" s="42"/>
      <c r="AFX57" s="42"/>
      <c r="AFY57" s="42"/>
      <c r="AFZ57" s="42"/>
      <c r="AGA57" s="42"/>
      <c r="AGB57" s="42"/>
      <c r="AGC57" s="42"/>
      <c r="AGD57" s="42"/>
      <c r="AGE57" s="42"/>
      <c r="AGF57" s="42"/>
      <c r="AGG57" s="42"/>
      <c r="AGH57" s="42"/>
      <c r="AGI57" s="42"/>
      <c r="AGJ57" s="42"/>
      <c r="AGK57" s="42"/>
      <c r="AGL57" s="42"/>
      <c r="AGM57" s="42"/>
      <c r="AGN57" s="42"/>
      <c r="AGO57" s="42"/>
      <c r="AGP57" s="42"/>
      <c r="AGQ57" s="42"/>
      <c r="AGR57" s="42"/>
      <c r="AGS57" s="42"/>
      <c r="AGT57" s="42"/>
      <c r="AGU57" s="42"/>
      <c r="AGV57" s="42"/>
      <c r="AGW57" s="42"/>
      <c r="AGX57" s="42"/>
      <c r="AGY57" s="42"/>
      <c r="AGZ57" s="42"/>
      <c r="AHA57" s="42"/>
      <c r="AHB57" s="42"/>
      <c r="AHC57" s="42"/>
      <c r="AHD57" s="42"/>
      <c r="AHE57" s="42"/>
      <c r="AHF57" s="42"/>
      <c r="AHG57" s="42"/>
      <c r="AHH57" s="42"/>
      <c r="AHI57" s="42"/>
      <c r="AHJ57" s="42"/>
      <c r="AHK57" s="42"/>
      <c r="AHL57" s="42"/>
      <c r="AHM57" s="42"/>
      <c r="AHN57" s="42"/>
      <c r="AHO57" s="42"/>
      <c r="AHP57" s="42"/>
      <c r="AHQ57" s="42"/>
      <c r="AHR57" s="42"/>
      <c r="AHS57" s="42"/>
      <c r="AHT57" s="42"/>
      <c r="AHU57" s="42"/>
      <c r="AHV57" s="42"/>
      <c r="AHW57" s="42"/>
      <c r="AHX57" s="42"/>
      <c r="AHY57" s="42"/>
      <c r="AHZ57" s="42"/>
      <c r="AIA57" s="42"/>
      <c r="AIB57" s="42"/>
      <c r="AIC57" s="42"/>
      <c r="AID57" s="42"/>
      <c r="AIE57" s="42"/>
      <c r="AIF57" s="42"/>
      <c r="AIG57" s="42"/>
      <c r="AIH57" s="42"/>
      <c r="AII57" s="42"/>
      <c r="AIJ57" s="42"/>
      <c r="AIK57" s="42"/>
      <c r="AIL57" s="42"/>
      <c r="AIM57" s="42"/>
      <c r="AIN57" s="42"/>
      <c r="AIO57" s="42"/>
      <c r="AIP57" s="42"/>
      <c r="AIQ57" s="42"/>
      <c r="AIR57" s="42"/>
      <c r="AIS57" s="42"/>
      <c r="AIT57" s="42"/>
      <c r="AIU57" s="42"/>
      <c r="AIV57" s="42"/>
      <c r="AIW57" s="42"/>
      <c r="AIX57" s="42"/>
      <c r="AIY57" s="42"/>
      <c r="AIZ57" s="42"/>
      <c r="AJA57" s="42"/>
      <c r="AJB57" s="42"/>
      <c r="AJC57" s="42"/>
      <c r="AJD57" s="42"/>
      <c r="AJE57" s="42"/>
      <c r="AJF57" s="42"/>
      <c r="AJG57" s="42"/>
      <c r="AJH57" s="42"/>
      <c r="AJI57" s="42"/>
      <c r="AJJ57" s="42"/>
      <c r="AJK57" s="42"/>
      <c r="AJL57" s="42"/>
      <c r="AJM57" s="42"/>
      <c r="AJN57" s="42"/>
      <c r="AJO57" s="42"/>
      <c r="AJP57" s="42"/>
      <c r="AJQ57" s="42"/>
      <c r="AJR57" s="42"/>
      <c r="AJS57" s="42"/>
      <c r="AJT57" s="42"/>
      <c r="AJU57" s="42"/>
      <c r="AJV57" s="42"/>
      <c r="AJW57" s="42"/>
      <c r="AJX57" s="42"/>
      <c r="AJY57" s="42"/>
      <c r="AJZ57" s="42"/>
      <c r="AKA57" s="42"/>
      <c r="AKB57" s="42"/>
      <c r="AKC57" s="42"/>
      <c r="AKD57" s="42"/>
      <c r="AKE57" s="42"/>
      <c r="AKF57" s="42"/>
      <c r="AKG57" s="42"/>
      <c r="AKH57" s="42"/>
      <c r="AKI57" s="42"/>
      <c r="AKJ57" s="42"/>
      <c r="AKK57" s="42"/>
      <c r="AKL57" s="42"/>
      <c r="AKM57" s="42"/>
      <c r="AKN57" s="42"/>
      <c r="AKO57" s="42"/>
      <c r="AKP57" s="42"/>
      <c r="AKQ57" s="42"/>
      <c r="AKR57" s="42"/>
      <c r="AKS57" s="42"/>
      <c r="AKT57" s="42"/>
      <c r="AKU57" s="42"/>
      <c r="AKV57" s="42"/>
      <c r="AKW57" s="42"/>
      <c r="AKX57" s="42"/>
      <c r="AKY57" s="42"/>
      <c r="AKZ57" s="42"/>
      <c r="ALA57" s="42"/>
      <c r="ALB57" s="42"/>
      <c r="ALC57" s="42"/>
      <c r="ALD57" s="42"/>
      <c r="ALE57" s="42"/>
      <c r="ALF57" s="42"/>
      <c r="ALG57" s="42"/>
      <c r="ALH57" s="42"/>
      <c r="ALI57" s="42"/>
      <c r="ALJ57" s="42"/>
      <c r="ALK57" s="42"/>
      <c r="ALL57" s="42"/>
      <c r="ALM57" s="42"/>
      <c r="ALN57" s="42"/>
      <c r="ALO57" s="42"/>
      <c r="ALP57" s="42"/>
      <c r="ALQ57" s="42"/>
      <c r="ALR57" s="42"/>
      <c r="ALS57" s="42"/>
      <c r="ALT57" s="42"/>
      <c r="ALU57" s="42"/>
      <c r="ALV57" s="42"/>
      <c r="ALW57" s="42"/>
      <c r="ALX57" s="42"/>
      <c r="ALY57" s="42"/>
      <c r="ALZ57" s="42"/>
      <c r="AMA57" s="42"/>
      <c r="AMB57" s="42"/>
      <c r="AMC57" s="42"/>
      <c r="AMD57" s="42"/>
      <c r="AME57" s="42"/>
      <c r="AMF57" s="42"/>
      <c r="AMG57" s="42"/>
      <c r="AMH57" s="42"/>
      <c r="AMI57" s="42"/>
    </row>
    <row r="58" spans="1:1023" ht="22.5" x14ac:dyDescent="0.2">
      <c r="A58" s="43" t="s">
        <v>94</v>
      </c>
      <c r="B58" s="57" t="str">
        <f>Cotações!A22</f>
        <v>A17</v>
      </c>
      <c r="C58" s="43"/>
      <c r="D58" s="52" t="s">
        <v>98</v>
      </c>
      <c r="E58" s="43" t="s">
        <v>81</v>
      </c>
      <c r="F58" s="45">
        <v>1.02</v>
      </c>
      <c r="G58" s="45">
        <f>VLOOKUP(B58,Cotações!$A$6:$N$22,13,0)</f>
        <v>3.2602999999999995</v>
      </c>
      <c r="H58" s="43"/>
      <c r="I58" s="9">
        <f>ROUND(F58*G58,2)</f>
        <v>3.33</v>
      </c>
      <c r="J58" s="9"/>
      <c r="K58" s="9">
        <f t="shared" si="9"/>
        <v>3.33</v>
      </c>
      <c r="L58" s="9"/>
      <c r="M58" s="9"/>
      <c r="N58" s="9"/>
      <c r="O58" s="9"/>
      <c r="P58" s="9"/>
      <c r="R58" s="9" t="str">
        <f t="shared" si="5"/>
        <v/>
      </c>
      <c r="S58" s="9" t="str">
        <f t="shared" si="6"/>
        <v/>
      </c>
      <c r="T58" s="9">
        <f t="shared" si="7"/>
        <v>1507.7525731119911</v>
      </c>
      <c r="U58" s="2">
        <f t="shared" si="0"/>
        <v>375</v>
      </c>
    </row>
    <row r="59" spans="1:1023" x14ac:dyDescent="0.2">
      <c r="A59" s="43" t="s">
        <v>3</v>
      </c>
      <c r="B59" s="43">
        <v>88264</v>
      </c>
      <c r="C59" s="43"/>
      <c r="D59" s="52" t="s">
        <v>33</v>
      </c>
      <c r="E59" s="43" t="s">
        <v>55</v>
      </c>
      <c r="F59" s="45">
        <v>0.15</v>
      </c>
      <c r="G59" s="45">
        <f>IF($P$5="DESONERADO",VLOOKUP(B59,$X$6:$AA$54,3,0),VLOOKUP(B59,$X$6:$AA$54,4,0))</f>
        <v>35.200000000000003</v>
      </c>
      <c r="H59" s="43"/>
      <c r="I59" s="9"/>
      <c r="J59" s="9">
        <f>ROUND(F59*G59,2)</f>
        <v>5.28</v>
      </c>
      <c r="K59" s="9">
        <f t="shared" si="9"/>
        <v>5.28</v>
      </c>
      <c r="L59" s="9"/>
      <c r="M59" s="9"/>
      <c r="N59" s="9"/>
      <c r="O59" s="9"/>
      <c r="P59" s="9"/>
      <c r="R59" s="9">
        <f t="shared" si="5"/>
        <v>2390.6707465559498</v>
      </c>
      <c r="S59" s="9" t="str">
        <f t="shared" si="6"/>
        <v/>
      </c>
      <c r="T59" s="9" t="str">
        <f t="shared" si="7"/>
        <v/>
      </c>
      <c r="U59" s="2">
        <f t="shared" si="0"/>
        <v>375</v>
      </c>
    </row>
    <row r="60" spans="1:1023" x14ac:dyDescent="0.2">
      <c r="A60" s="43" t="s">
        <v>3</v>
      </c>
      <c r="B60" s="43">
        <v>88247</v>
      </c>
      <c r="C60" s="43"/>
      <c r="D60" s="52" t="s">
        <v>23</v>
      </c>
      <c r="E60" s="43" t="s">
        <v>55</v>
      </c>
      <c r="F60" s="45">
        <v>0.15</v>
      </c>
      <c r="G60" s="45">
        <f>IF($P$5="DESONERADO",VLOOKUP(B60,$X$6:$AA$54,3,0),VLOOKUP(B60,$X$6:$AA$54,4,0))</f>
        <v>28.93</v>
      </c>
      <c r="H60" s="43"/>
      <c r="I60" s="9"/>
      <c r="J60" s="9">
        <f>ROUND(F60*G60,2)</f>
        <v>4.34</v>
      </c>
      <c r="K60" s="9">
        <f t="shared" si="9"/>
        <v>4.34</v>
      </c>
      <c r="L60" s="9"/>
      <c r="M60" s="9"/>
      <c r="N60" s="9"/>
      <c r="O60" s="9"/>
      <c r="P60" s="9"/>
      <c r="R60" s="9">
        <f t="shared" si="5"/>
        <v>1965.0589091009133</v>
      </c>
      <c r="S60" s="9" t="str">
        <f t="shared" si="6"/>
        <v/>
      </c>
      <c r="T60" s="9" t="str">
        <f t="shared" si="7"/>
        <v/>
      </c>
      <c r="U60" s="2">
        <f t="shared" si="0"/>
        <v>375</v>
      </c>
    </row>
    <row r="61" spans="1:1023" ht="22.5" x14ac:dyDescent="0.2">
      <c r="A61" s="47" t="s">
        <v>49</v>
      </c>
      <c r="B61" s="47"/>
      <c r="C61" s="47" t="s">
        <v>99</v>
      </c>
      <c r="D61" s="48" t="s">
        <v>59</v>
      </c>
      <c r="E61" s="47" t="s">
        <v>81</v>
      </c>
      <c r="F61" s="49"/>
      <c r="G61" s="47"/>
      <c r="H61" s="47">
        <v>200</v>
      </c>
      <c r="I61" s="50">
        <f>SUM(I62:I64)</f>
        <v>2.2400000000000002</v>
      </c>
      <c r="J61" s="50">
        <f>SUM(J62:J64)</f>
        <v>7.0500000000000007</v>
      </c>
      <c r="K61" s="50">
        <f t="shared" si="9"/>
        <v>9.2900000000000009</v>
      </c>
      <c r="L61" s="50">
        <f>H61*I61</f>
        <v>448.00000000000006</v>
      </c>
      <c r="M61" s="50">
        <f>H61*J61</f>
        <v>1410.0000000000002</v>
      </c>
      <c r="N61" s="50">
        <f>L61+M61</f>
        <v>1858.0000000000002</v>
      </c>
      <c r="O61" s="50">
        <f>N61*$P$3</f>
        <v>385.36679146512876</v>
      </c>
      <c r="P61" s="50">
        <f>N61+O61</f>
        <v>2243.3667914651292</v>
      </c>
      <c r="Q61" s="42"/>
      <c r="R61" s="9" t="str">
        <f t="shared" si="5"/>
        <v/>
      </c>
      <c r="S61" s="9" t="str">
        <f t="shared" si="6"/>
        <v/>
      </c>
      <c r="T61" s="9" t="str">
        <f t="shared" si="7"/>
        <v/>
      </c>
      <c r="U61" s="2">
        <f t="shared" si="0"/>
        <v>200</v>
      </c>
      <c r="V61" s="42"/>
      <c r="W61" s="54"/>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42"/>
      <c r="BU61" s="42"/>
      <c r="BV61" s="42"/>
      <c r="BW61" s="42"/>
      <c r="BX61" s="42"/>
      <c r="BY61" s="42"/>
      <c r="BZ61" s="42"/>
      <c r="CA61" s="42"/>
      <c r="CB61" s="42"/>
      <c r="CC61" s="42"/>
      <c r="CD61" s="42"/>
      <c r="CE61" s="42"/>
      <c r="CF61" s="42"/>
      <c r="CG61" s="42"/>
      <c r="CH61" s="42"/>
      <c r="CI61" s="42"/>
      <c r="CJ61" s="42"/>
      <c r="CK61" s="42"/>
      <c r="CL61" s="42"/>
      <c r="CM61" s="42"/>
      <c r="CN61" s="42"/>
      <c r="CO61" s="42"/>
      <c r="CP61" s="42"/>
      <c r="CQ61" s="42"/>
      <c r="CR61" s="42"/>
      <c r="CS61" s="42"/>
      <c r="CT61" s="42"/>
      <c r="CU61" s="42"/>
      <c r="CV61" s="42"/>
      <c r="CW61" s="42"/>
      <c r="CX61" s="42"/>
      <c r="CY61" s="42"/>
      <c r="CZ61" s="42"/>
      <c r="DA61" s="42"/>
      <c r="DB61" s="42"/>
      <c r="DC61" s="42"/>
      <c r="DD61" s="42"/>
      <c r="DE61" s="42"/>
      <c r="DF61" s="42"/>
      <c r="DG61" s="42"/>
      <c r="DH61" s="42"/>
      <c r="DI61" s="42"/>
      <c r="DJ61" s="42"/>
      <c r="DK61" s="42"/>
      <c r="DL61" s="42"/>
      <c r="DM61" s="42"/>
      <c r="DN61" s="42"/>
      <c r="DO61" s="42"/>
      <c r="DP61" s="42"/>
      <c r="DQ61" s="42"/>
      <c r="DR61" s="42"/>
      <c r="DS61" s="42"/>
      <c r="DT61" s="42"/>
      <c r="DU61" s="42"/>
      <c r="DV61" s="42"/>
      <c r="DW61" s="42"/>
      <c r="DX61" s="42"/>
      <c r="DY61" s="42"/>
      <c r="DZ61" s="42"/>
      <c r="EA61" s="42"/>
      <c r="EB61" s="42"/>
      <c r="EC61" s="42"/>
      <c r="ED61" s="42"/>
      <c r="EE61" s="42"/>
      <c r="EF61" s="42"/>
      <c r="EG61" s="42"/>
      <c r="EH61" s="42"/>
      <c r="EI61" s="42"/>
      <c r="EJ61" s="42"/>
      <c r="EK61" s="42"/>
      <c r="EL61" s="42"/>
      <c r="EM61" s="42"/>
      <c r="EN61" s="42"/>
      <c r="EO61" s="42"/>
      <c r="EP61" s="42"/>
      <c r="EQ61" s="42"/>
      <c r="ER61" s="42"/>
      <c r="ES61" s="42"/>
      <c r="ET61" s="42"/>
      <c r="EU61" s="42"/>
      <c r="EV61" s="42"/>
      <c r="EW61" s="42"/>
      <c r="EX61" s="42"/>
      <c r="EY61" s="42"/>
      <c r="EZ61" s="42"/>
      <c r="FA61" s="42"/>
      <c r="FB61" s="42"/>
      <c r="FC61" s="42"/>
      <c r="FD61" s="42"/>
      <c r="FE61" s="42"/>
      <c r="FF61" s="42"/>
      <c r="FG61" s="42"/>
      <c r="FH61" s="42"/>
      <c r="FI61" s="42"/>
      <c r="FJ61" s="42"/>
      <c r="FK61" s="42"/>
      <c r="FL61" s="42"/>
      <c r="FM61" s="42"/>
      <c r="FN61" s="42"/>
      <c r="FO61" s="42"/>
      <c r="FP61" s="42"/>
      <c r="FQ61" s="42"/>
      <c r="FR61" s="42"/>
      <c r="FS61" s="42"/>
      <c r="FT61" s="42"/>
      <c r="FU61" s="42"/>
      <c r="FV61" s="42"/>
      <c r="FW61" s="42"/>
      <c r="FX61" s="42"/>
      <c r="FY61" s="42"/>
      <c r="FZ61" s="42"/>
      <c r="GA61" s="42"/>
      <c r="GB61" s="42"/>
      <c r="GC61" s="42"/>
      <c r="GD61" s="42"/>
      <c r="GE61" s="42"/>
      <c r="GF61" s="42"/>
      <c r="GG61" s="42"/>
      <c r="GH61" s="42"/>
      <c r="GI61" s="42"/>
      <c r="GJ61" s="42"/>
      <c r="GK61" s="42"/>
      <c r="GL61" s="42"/>
      <c r="GM61" s="42"/>
      <c r="GN61" s="42"/>
      <c r="GO61" s="42"/>
      <c r="GP61" s="42"/>
      <c r="GQ61" s="42"/>
      <c r="GR61" s="42"/>
      <c r="GS61" s="42"/>
      <c r="GT61" s="42"/>
      <c r="GU61" s="42"/>
      <c r="GV61" s="42"/>
      <c r="GW61" s="42"/>
      <c r="GX61" s="42"/>
      <c r="GY61" s="42"/>
      <c r="GZ61" s="42"/>
      <c r="HA61" s="42"/>
      <c r="HB61" s="42"/>
      <c r="HC61" s="42"/>
      <c r="HD61" s="42"/>
      <c r="HE61" s="42"/>
      <c r="HF61" s="42"/>
      <c r="HG61" s="42"/>
      <c r="HH61" s="42"/>
      <c r="HI61" s="42"/>
      <c r="HJ61" s="42"/>
      <c r="HK61" s="42"/>
      <c r="HL61" s="42"/>
      <c r="HM61" s="42"/>
      <c r="HN61" s="42"/>
      <c r="HO61" s="42"/>
      <c r="HP61" s="42"/>
      <c r="HQ61" s="42"/>
      <c r="HR61" s="42"/>
      <c r="HS61" s="42"/>
      <c r="HT61" s="42"/>
      <c r="HU61" s="42"/>
      <c r="HV61" s="42"/>
      <c r="HW61" s="42"/>
      <c r="HX61" s="42"/>
      <c r="HY61" s="42"/>
      <c r="HZ61" s="42"/>
      <c r="IA61" s="42"/>
      <c r="IB61" s="42"/>
      <c r="IC61" s="42"/>
      <c r="ID61" s="42"/>
      <c r="IE61" s="42"/>
      <c r="IF61" s="42"/>
      <c r="IG61" s="42"/>
      <c r="IH61" s="42"/>
      <c r="II61" s="42"/>
      <c r="IJ61" s="42"/>
      <c r="IK61" s="42"/>
      <c r="IL61" s="42"/>
      <c r="IM61" s="42"/>
      <c r="IN61" s="42"/>
      <c r="IO61" s="42"/>
      <c r="IP61" s="42"/>
      <c r="IQ61" s="42"/>
      <c r="IR61" s="42"/>
      <c r="IS61" s="42"/>
      <c r="IT61" s="42"/>
      <c r="IU61" s="42"/>
      <c r="IV61" s="42"/>
      <c r="IW61" s="42"/>
      <c r="IX61" s="42"/>
      <c r="IY61" s="42"/>
      <c r="IZ61" s="42"/>
      <c r="JA61" s="42"/>
      <c r="JB61" s="42"/>
      <c r="JC61" s="42"/>
      <c r="JD61" s="42"/>
      <c r="JE61" s="42"/>
      <c r="JF61" s="42"/>
      <c r="JG61" s="42"/>
      <c r="JH61" s="42"/>
      <c r="JI61" s="42"/>
      <c r="JJ61" s="42"/>
      <c r="JK61" s="42"/>
      <c r="JL61" s="42"/>
      <c r="JM61" s="42"/>
      <c r="JN61" s="42"/>
      <c r="JO61" s="42"/>
      <c r="JP61" s="42"/>
      <c r="JQ61" s="42"/>
      <c r="JR61" s="42"/>
      <c r="JS61" s="42"/>
      <c r="JT61" s="42"/>
      <c r="JU61" s="42"/>
      <c r="JV61" s="42"/>
      <c r="JW61" s="42"/>
      <c r="JX61" s="42"/>
      <c r="JY61" s="42"/>
      <c r="JZ61" s="42"/>
      <c r="KA61" s="42"/>
      <c r="KB61" s="42"/>
      <c r="KC61" s="42"/>
      <c r="KD61" s="42"/>
      <c r="KE61" s="42"/>
      <c r="KF61" s="42"/>
      <c r="KG61" s="42"/>
      <c r="KH61" s="42"/>
      <c r="KI61" s="42"/>
      <c r="KJ61" s="42"/>
      <c r="KK61" s="42"/>
      <c r="KL61" s="42"/>
      <c r="KM61" s="42"/>
      <c r="KN61" s="42"/>
      <c r="KO61" s="42"/>
      <c r="KP61" s="42"/>
      <c r="KQ61" s="42"/>
      <c r="KR61" s="42"/>
      <c r="KS61" s="42"/>
      <c r="KT61" s="42"/>
      <c r="KU61" s="42"/>
      <c r="KV61" s="42"/>
      <c r="KW61" s="42"/>
      <c r="KX61" s="42"/>
      <c r="KY61" s="42"/>
      <c r="KZ61" s="42"/>
      <c r="LA61" s="42"/>
      <c r="LB61" s="42"/>
      <c r="LC61" s="42"/>
      <c r="LD61" s="42"/>
      <c r="LE61" s="42"/>
      <c r="LF61" s="42"/>
      <c r="LG61" s="42"/>
      <c r="LH61" s="42"/>
      <c r="LI61" s="42"/>
      <c r="LJ61" s="42"/>
      <c r="LK61" s="42"/>
      <c r="LL61" s="42"/>
      <c r="LM61" s="42"/>
      <c r="LN61" s="42"/>
      <c r="LO61" s="42"/>
      <c r="LP61" s="42"/>
      <c r="LQ61" s="42"/>
      <c r="LR61" s="42"/>
      <c r="LS61" s="42"/>
      <c r="LT61" s="42"/>
      <c r="LU61" s="42"/>
      <c r="LV61" s="42"/>
      <c r="LW61" s="42"/>
      <c r="LX61" s="42"/>
      <c r="LY61" s="42"/>
      <c r="LZ61" s="42"/>
      <c r="MA61" s="42"/>
      <c r="MB61" s="42"/>
      <c r="MC61" s="42"/>
      <c r="MD61" s="42"/>
      <c r="ME61" s="42"/>
      <c r="MF61" s="42"/>
      <c r="MG61" s="42"/>
      <c r="MH61" s="42"/>
      <c r="MI61" s="42"/>
      <c r="MJ61" s="42"/>
      <c r="MK61" s="42"/>
      <c r="ML61" s="42"/>
      <c r="MM61" s="42"/>
      <c r="MN61" s="42"/>
      <c r="MO61" s="42"/>
      <c r="MP61" s="42"/>
      <c r="MQ61" s="42"/>
      <c r="MR61" s="42"/>
      <c r="MS61" s="42"/>
      <c r="MT61" s="42"/>
      <c r="MU61" s="42"/>
      <c r="MV61" s="42"/>
      <c r="MW61" s="42"/>
      <c r="MX61" s="42"/>
      <c r="MY61" s="42"/>
      <c r="MZ61" s="42"/>
      <c r="NA61" s="42"/>
      <c r="NB61" s="42"/>
      <c r="NC61" s="42"/>
      <c r="ND61" s="42"/>
      <c r="NE61" s="42"/>
      <c r="NF61" s="42"/>
      <c r="NG61" s="42"/>
      <c r="NH61" s="42"/>
      <c r="NI61" s="42"/>
      <c r="NJ61" s="42"/>
      <c r="NK61" s="42"/>
      <c r="NL61" s="42"/>
      <c r="NM61" s="42"/>
      <c r="NN61" s="42"/>
      <c r="NO61" s="42"/>
      <c r="NP61" s="42"/>
      <c r="NQ61" s="42"/>
      <c r="NR61" s="42"/>
      <c r="NS61" s="42"/>
      <c r="NT61" s="42"/>
      <c r="NU61" s="42"/>
      <c r="NV61" s="42"/>
      <c r="NW61" s="42"/>
      <c r="NX61" s="42"/>
      <c r="NY61" s="42"/>
      <c r="NZ61" s="42"/>
      <c r="OA61" s="42"/>
      <c r="OB61" s="42"/>
      <c r="OC61" s="42"/>
      <c r="OD61" s="42"/>
      <c r="OE61" s="42"/>
      <c r="OF61" s="42"/>
      <c r="OG61" s="42"/>
      <c r="OH61" s="42"/>
      <c r="OI61" s="42"/>
      <c r="OJ61" s="42"/>
      <c r="OK61" s="42"/>
      <c r="OL61" s="42"/>
      <c r="OM61" s="42"/>
      <c r="ON61" s="42"/>
      <c r="OO61" s="42"/>
      <c r="OP61" s="42"/>
      <c r="OQ61" s="42"/>
      <c r="OR61" s="42"/>
      <c r="OS61" s="42"/>
      <c r="OT61" s="42"/>
      <c r="OU61" s="42"/>
      <c r="OV61" s="42"/>
      <c r="OW61" s="42"/>
      <c r="OX61" s="42"/>
      <c r="OY61" s="42"/>
      <c r="OZ61" s="42"/>
      <c r="PA61" s="42"/>
      <c r="PB61" s="42"/>
      <c r="PC61" s="42"/>
      <c r="PD61" s="42"/>
      <c r="PE61" s="42"/>
      <c r="PF61" s="42"/>
      <c r="PG61" s="42"/>
      <c r="PH61" s="42"/>
      <c r="PI61" s="42"/>
      <c r="PJ61" s="42"/>
      <c r="PK61" s="42"/>
      <c r="PL61" s="42"/>
      <c r="PM61" s="42"/>
      <c r="PN61" s="42"/>
      <c r="PO61" s="42"/>
      <c r="PP61" s="42"/>
      <c r="PQ61" s="42"/>
      <c r="PR61" s="42"/>
      <c r="PS61" s="42"/>
      <c r="PT61" s="42"/>
      <c r="PU61" s="42"/>
      <c r="PV61" s="42"/>
      <c r="PW61" s="42"/>
      <c r="PX61" s="42"/>
      <c r="PY61" s="42"/>
      <c r="PZ61" s="42"/>
      <c r="QA61" s="42"/>
      <c r="QB61" s="42"/>
      <c r="QC61" s="42"/>
      <c r="QD61" s="42"/>
      <c r="QE61" s="42"/>
      <c r="QF61" s="42"/>
      <c r="QG61" s="42"/>
      <c r="QH61" s="42"/>
      <c r="QI61" s="42"/>
      <c r="QJ61" s="42"/>
      <c r="QK61" s="42"/>
      <c r="QL61" s="42"/>
      <c r="QM61" s="42"/>
      <c r="QN61" s="42"/>
      <c r="QO61" s="42"/>
      <c r="QP61" s="42"/>
      <c r="QQ61" s="42"/>
      <c r="QR61" s="42"/>
      <c r="QS61" s="42"/>
      <c r="QT61" s="42"/>
      <c r="QU61" s="42"/>
      <c r="QV61" s="42"/>
      <c r="QW61" s="42"/>
      <c r="QX61" s="42"/>
      <c r="QY61" s="42"/>
      <c r="QZ61" s="42"/>
      <c r="RA61" s="42"/>
      <c r="RB61" s="42"/>
      <c r="RC61" s="42"/>
      <c r="RD61" s="42"/>
      <c r="RE61" s="42"/>
      <c r="RF61" s="42"/>
      <c r="RG61" s="42"/>
      <c r="RH61" s="42"/>
      <c r="RI61" s="42"/>
      <c r="RJ61" s="42"/>
      <c r="RK61" s="42"/>
      <c r="RL61" s="42"/>
      <c r="RM61" s="42"/>
      <c r="RN61" s="42"/>
      <c r="RO61" s="42"/>
      <c r="RP61" s="42"/>
      <c r="RQ61" s="42"/>
      <c r="RR61" s="42"/>
      <c r="RS61" s="42"/>
      <c r="RT61" s="42"/>
      <c r="RU61" s="42"/>
      <c r="RV61" s="42"/>
      <c r="RW61" s="42"/>
      <c r="RX61" s="42"/>
      <c r="RY61" s="42"/>
      <c r="RZ61" s="42"/>
      <c r="SA61" s="42"/>
      <c r="SB61" s="42"/>
      <c r="SC61" s="42"/>
      <c r="SD61" s="42"/>
      <c r="SE61" s="42"/>
      <c r="SF61" s="42"/>
      <c r="SG61" s="42"/>
      <c r="SH61" s="42"/>
      <c r="SI61" s="42"/>
      <c r="SJ61" s="42"/>
      <c r="SK61" s="42"/>
      <c r="SL61" s="42"/>
      <c r="SM61" s="42"/>
      <c r="SN61" s="42"/>
      <c r="SO61" s="42"/>
      <c r="SP61" s="42"/>
      <c r="SQ61" s="42"/>
      <c r="SR61" s="42"/>
      <c r="SS61" s="42"/>
      <c r="ST61" s="42"/>
      <c r="SU61" s="42"/>
      <c r="SV61" s="42"/>
      <c r="SW61" s="42"/>
      <c r="SX61" s="42"/>
      <c r="SY61" s="42"/>
      <c r="SZ61" s="42"/>
      <c r="TA61" s="42"/>
      <c r="TB61" s="42"/>
      <c r="TC61" s="42"/>
      <c r="TD61" s="42"/>
      <c r="TE61" s="42"/>
      <c r="TF61" s="42"/>
      <c r="TG61" s="42"/>
      <c r="TH61" s="42"/>
      <c r="TI61" s="42"/>
      <c r="TJ61" s="42"/>
      <c r="TK61" s="42"/>
      <c r="TL61" s="42"/>
      <c r="TM61" s="42"/>
      <c r="TN61" s="42"/>
      <c r="TO61" s="42"/>
      <c r="TP61" s="42"/>
      <c r="TQ61" s="42"/>
      <c r="TR61" s="42"/>
      <c r="TS61" s="42"/>
      <c r="TT61" s="42"/>
      <c r="TU61" s="42"/>
      <c r="TV61" s="42"/>
      <c r="TW61" s="42"/>
      <c r="TX61" s="42"/>
      <c r="TY61" s="42"/>
      <c r="TZ61" s="42"/>
      <c r="UA61" s="42"/>
      <c r="UB61" s="42"/>
      <c r="UC61" s="42"/>
      <c r="UD61" s="42"/>
      <c r="UE61" s="42"/>
      <c r="UF61" s="42"/>
      <c r="UG61" s="42"/>
      <c r="UH61" s="42"/>
      <c r="UI61" s="42"/>
      <c r="UJ61" s="42"/>
      <c r="UK61" s="42"/>
      <c r="UL61" s="42"/>
      <c r="UM61" s="42"/>
      <c r="UN61" s="42"/>
      <c r="UO61" s="42"/>
      <c r="UP61" s="42"/>
      <c r="UQ61" s="42"/>
      <c r="UR61" s="42"/>
      <c r="US61" s="42"/>
      <c r="UT61" s="42"/>
      <c r="UU61" s="42"/>
      <c r="UV61" s="42"/>
      <c r="UW61" s="42"/>
      <c r="UX61" s="42"/>
      <c r="UY61" s="42"/>
      <c r="UZ61" s="42"/>
      <c r="VA61" s="42"/>
      <c r="VB61" s="42"/>
      <c r="VC61" s="42"/>
      <c r="VD61" s="42"/>
      <c r="VE61" s="42"/>
      <c r="VF61" s="42"/>
      <c r="VG61" s="42"/>
      <c r="VH61" s="42"/>
      <c r="VI61" s="42"/>
      <c r="VJ61" s="42"/>
      <c r="VK61" s="42"/>
      <c r="VL61" s="42"/>
      <c r="VM61" s="42"/>
      <c r="VN61" s="42"/>
      <c r="VO61" s="42"/>
      <c r="VP61" s="42"/>
      <c r="VQ61" s="42"/>
      <c r="VR61" s="42"/>
      <c r="VS61" s="42"/>
      <c r="VT61" s="42"/>
      <c r="VU61" s="42"/>
      <c r="VV61" s="42"/>
      <c r="VW61" s="42"/>
      <c r="VX61" s="42"/>
      <c r="VY61" s="42"/>
      <c r="VZ61" s="42"/>
      <c r="WA61" s="42"/>
      <c r="WB61" s="42"/>
      <c r="WC61" s="42"/>
      <c r="WD61" s="42"/>
      <c r="WE61" s="42"/>
      <c r="WF61" s="42"/>
      <c r="WG61" s="42"/>
      <c r="WH61" s="42"/>
      <c r="WI61" s="42"/>
      <c r="WJ61" s="42"/>
      <c r="WK61" s="42"/>
      <c r="WL61" s="42"/>
      <c r="WM61" s="42"/>
      <c r="WN61" s="42"/>
      <c r="WO61" s="42"/>
      <c r="WP61" s="42"/>
      <c r="WQ61" s="42"/>
      <c r="WR61" s="42"/>
      <c r="WS61" s="42"/>
      <c r="WT61" s="42"/>
      <c r="WU61" s="42"/>
      <c r="WV61" s="42"/>
      <c r="WW61" s="42"/>
      <c r="WX61" s="42"/>
      <c r="WY61" s="42"/>
      <c r="WZ61" s="42"/>
      <c r="XA61" s="42"/>
      <c r="XB61" s="42"/>
      <c r="XC61" s="42"/>
      <c r="XD61" s="42"/>
      <c r="XE61" s="42"/>
      <c r="XF61" s="42"/>
      <c r="XG61" s="42"/>
      <c r="XH61" s="42"/>
      <c r="XI61" s="42"/>
      <c r="XJ61" s="42"/>
      <c r="XK61" s="42"/>
      <c r="XL61" s="42"/>
      <c r="XM61" s="42"/>
      <c r="XN61" s="42"/>
      <c r="XO61" s="42"/>
      <c r="XP61" s="42"/>
      <c r="XQ61" s="42"/>
      <c r="XR61" s="42"/>
      <c r="XS61" s="42"/>
      <c r="XT61" s="42"/>
      <c r="XU61" s="42"/>
      <c r="XV61" s="42"/>
      <c r="XW61" s="42"/>
      <c r="XX61" s="42"/>
      <c r="XY61" s="42"/>
      <c r="XZ61" s="42"/>
      <c r="YA61" s="42"/>
      <c r="YB61" s="42"/>
      <c r="YC61" s="42"/>
      <c r="YD61" s="42"/>
      <c r="YE61" s="42"/>
      <c r="YF61" s="42"/>
      <c r="YG61" s="42"/>
      <c r="YH61" s="42"/>
      <c r="YI61" s="42"/>
      <c r="YJ61" s="42"/>
      <c r="YK61" s="42"/>
      <c r="YL61" s="42"/>
      <c r="YM61" s="42"/>
      <c r="YN61" s="42"/>
      <c r="YO61" s="42"/>
      <c r="YP61" s="42"/>
      <c r="YQ61" s="42"/>
      <c r="YR61" s="42"/>
      <c r="YS61" s="42"/>
      <c r="YT61" s="42"/>
      <c r="YU61" s="42"/>
      <c r="YV61" s="42"/>
      <c r="YW61" s="42"/>
      <c r="YX61" s="42"/>
      <c r="YY61" s="42"/>
      <c r="YZ61" s="42"/>
      <c r="ZA61" s="42"/>
      <c r="ZB61" s="42"/>
      <c r="ZC61" s="42"/>
      <c r="ZD61" s="42"/>
      <c r="ZE61" s="42"/>
      <c r="ZF61" s="42"/>
      <c r="ZG61" s="42"/>
      <c r="ZH61" s="42"/>
      <c r="ZI61" s="42"/>
      <c r="ZJ61" s="42"/>
      <c r="ZK61" s="42"/>
      <c r="ZL61" s="42"/>
      <c r="ZM61" s="42"/>
      <c r="ZN61" s="42"/>
      <c r="ZO61" s="42"/>
      <c r="ZP61" s="42"/>
      <c r="ZQ61" s="42"/>
      <c r="ZR61" s="42"/>
      <c r="ZS61" s="42"/>
      <c r="ZT61" s="42"/>
      <c r="ZU61" s="42"/>
      <c r="ZV61" s="42"/>
      <c r="ZW61" s="42"/>
      <c r="ZX61" s="42"/>
      <c r="ZY61" s="42"/>
      <c r="ZZ61" s="42"/>
      <c r="AAA61" s="42"/>
      <c r="AAB61" s="42"/>
      <c r="AAC61" s="42"/>
      <c r="AAD61" s="42"/>
      <c r="AAE61" s="42"/>
      <c r="AAF61" s="42"/>
      <c r="AAG61" s="42"/>
      <c r="AAH61" s="42"/>
      <c r="AAI61" s="42"/>
      <c r="AAJ61" s="42"/>
      <c r="AAK61" s="42"/>
      <c r="AAL61" s="42"/>
      <c r="AAM61" s="42"/>
      <c r="AAN61" s="42"/>
      <c r="AAO61" s="42"/>
      <c r="AAP61" s="42"/>
      <c r="AAQ61" s="42"/>
      <c r="AAR61" s="42"/>
      <c r="AAS61" s="42"/>
      <c r="AAT61" s="42"/>
      <c r="AAU61" s="42"/>
      <c r="AAV61" s="42"/>
      <c r="AAW61" s="42"/>
      <c r="AAX61" s="42"/>
      <c r="AAY61" s="42"/>
      <c r="AAZ61" s="42"/>
      <c r="ABA61" s="42"/>
      <c r="ABB61" s="42"/>
      <c r="ABC61" s="42"/>
      <c r="ABD61" s="42"/>
      <c r="ABE61" s="42"/>
      <c r="ABF61" s="42"/>
      <c r="ABG61" s="42"/>
      <c r="ABH61" s="42"/>
      <c r="ABI61" s="42"/>
      <c r="ABJ61" s="42"/>
      <c r="ABK61" s="42"/>
      <c r="ABL61" s="42"/>
      <c r="ABM61" s="42"/>
      <c r="ABN61" s="42"/>
      <c r="ABO61" s="42"/>
      <c r="ABP61" s="42"/>
      <c r="ABQ61" s="42"/>
      <c r="ABR61" s="42"/>
      <c r="ABS61" s="42"/>
      <c r="ABT61" s="42"/>
      <c r="ABU61" s="42"/>
      <c r="ABV61" s="42"/>
      <c r="ABW61" s="42"/>
      <c r="ABX61" s="42"/>
      <c r="ABY61" s="42"/>
      <c r="ABZ61" s="42"/>
      <c r="ACA61" s="42"/>
      <c r="ACB61" s="42"/>
      <c r="ACC61" s="42"/>
      <c r="ACD61" s="42"/>
      <c r="ACE61" s="42"/>
      <c r="ACF61" s="42"/>
      <c r="ACG61" s="42"/>
      <c r="ACH61" s="42"/>
      <c r="ACI61" s="42"/>
      <c r="ACJ61" s="42"/>
      <c r="ACK61" s="42"/>
      <c r="ACL61" s="42"/>
      <c r="ACM61" s="42"/>
      <c r="ACN61" s="42"/>
      <c r="ACO61" s="42"/>
      <c r="ACP61" s="42"/>
      <c r="ACQ61" s="42"/>
      <c r="ACR61" s="42"/>
      <c r="ACS61" s="42"/>
      <c r="ACT61" s="42"/>
      <c r="ACU61" s="42"/>
      <c r="ACV61" s="42"/>
      <c r="ACW61" s="42"/>
      <c r="ACX61" s="42"/>
      <c r="ACY61" s="42"/>
      <c r="ACZ61" s="42"/>
      <c r="ADA61" s="42"/>
      <c r="ADB61" s="42"/>
      <c r="ADC61" s="42"/>
      <c r="ADD61" s="42"/>
      <c r="ADE61" s="42"/>
      <c r="ADF61" s="42"/>
      <c r="ADG61" s="42"/>
      <c r="ADH61" s="42"/>
      <c r="ADI61" s="42"/>
      <c r="ADJ61" s="42"/>
      <c r="ADK61" s="42"/>
      <c r="ADL61" s="42"/>
      <c r="ADM61" s="42"/>
      <c r="ADN61" s="42"/>
      <c r="ADO61" s="42"/>
      <c r="ADP61" s="42"/>
      <c r="ADQ61" s="42"/>
      <c r="ADR61" s="42"/>
      <c r="ADS61" s="42"/>
      <c r="ADT61" s="42"/>
      <c r="ADU61" s="42"/>
      <c r="ADV61" s="42"/>
      <c r="ADW61" s="42"/>
      <c r="ADX61" s="42"/>
      <c r="ADY61" s="42"/>
      <c r="ADZ61" s="42"/>
      <c r="AEA61" s="42"/>
      <c r="AEB61" s="42"/>
      <c r="AEC61" s="42"/>
      <c r="AED61" s="42"/>
      <c r="AEE61" s="42"/>
      <c r="AEF61" s="42"/>
      <c r="AEG61" s="42"/>
      <c r="AEH61" s="42"/>
      <c r="AEI61" s="42"/>
      <c r="AEJ61" s="42"/>
      <c r="AEK61" s="42"/>
      <c r="AEL61" s="42"/>
      <c r="AEM61" s="42"/>
      <c r="AEN61" s="42"/>
      <c r="AEO61" s="42"/>
      <c r="AEP61" s="42"/>
      <c r="AEQ61" s="42"/>
      <c r="AER61" s="42"/>
      <c r="AES61" s="42"/>
      <c r="AET61" s="42"/>
      <c r="AEU61" s="42"/>
      <c r="AEV61" s="42"/>
      <c r="AEW61" s="42"/>
      <c r="AEX61" s="42"/>
      <c r="AEY61" s="42"/>
      <c r="AEZ61" s="42"/>
      <c r="AFA61" s="42"/>
      <c r="AFB61" s="42"/>
      <c r="AFC61" s="42"/>
      <c r="AFD61" s="42"/>
      <c r="AFE61" s="42"/>
      <c r="AFF61" s="42"/>
      <c r="AFG61" s="42"/>
      <c r="AFH61" s="42"/>
      <c r="AFI61" s="42"/>
      <c r="AFJ61" s="42"/>
      <c r="AFK61" s="42"/>
      <c r="AFL61" s="42"/>
      <c r="AFM61" s="42"/>
      <c r="AFN61" s="42"/>
      <c r="AFO61" s="42"/>
      <c r="AFP61" s="42"/>
      <c r="AFQ61" s="42"/>
      <c r="AFR61" s="42"/>
      <c r="AFS61" s="42"/>
      <c r="AFT61" s="42"/>
      <c r="AFU61" s="42"/>
      <c r="AFV61" s="42"/>
      <c r="AFW61" s="42"/>
      <c r="AFX61" s="42"/>
      <c r="AFY61" s="42"/>
      <c r="AFZ61" s="42"/>
      <c r="AGA61" s="42"/>
      <c r="AGB61" s="42"/>
      <c r="AGC61" s="42"/>
      <c r="AGD61" s="42"/>
      <c r="AGE61" s="42"/>
      <c r="AGF61" s="42"/>
      <c r="AGG61" s="42"/>
      <c r="AGH61" s="42"/>
      <c r="AGI61" s="42"/>
      <c r="AGJ61" s="42"/>
      <c r="AGK61" s="42"/>
      <c r="AGL61" s="42"/>
      <c r="AGM61" s="42"/>
      <c r="AGN61" s="42"/>
      <c r="AGO61" s="42"/>
      <c r="AGP61" s="42"/>
      <c r="AGQ61" s="42"/>
      <c r="AGR61" s="42"/>
      <c r="AGS61" s="42"/>
      <c r="AGT61" s="42"/>
      <c r="AGU61" s="42"/>
      <c r="AGV61" s="42"/>
      <c r="AGW61" s="42"/>
      <c r="AGX61" s="42"/>
      <c r="AGY61" s="42"/>
      <c r="AGZ61" s="42"/>
      <c r="AHA61" s="42"/>
      <c r="AHB61" s="42"/>
      <c r="AHC61" s="42"/>
      <c r="AHD61" s="42"/>
      <c r="AHE61" s="42"/>
      <c r="AHF61" s="42"/>
      <c r="AHG61" s="42"/>
      <c r="AHH61" s="42"/>
      <c r="AHI61" s="42"/>
      <c r="AHJ61" s="42"/>
      <c r="AHK61" s="42"/>
      <c r="AHL61" s="42"/>
      <c r="AHM61" s="42"/>
      <c r="AHN61" s="42"/>
      <c r="AHO61" s="42"/>
      <c r="AHP61" s="42"/>
      <c r="AHQ61" s="42"/>
      <c r="AHR61" s="42"/>
      <c r="AHS61" s="42"/>
      <c r="AHT61" s="42"/>
      <c r="AHU61" s="42"/>
      <c r="AHV61" s="42"/>
      <c r="AHW61" s="42"/>
      <c r="AHX61" s="42"/>
      <c r="AHY61" s="42"/>
      <c r="AHZ61" s="42"/>
      <c r="AIA61" s="42"/>
      <c r="AIB61" s="42"/>
      <c r="AIC61" s="42"/>
      <c r="AID61" s="42"/>
      <c r="AIE61" s="42"/>
      <c r="AIF61" s="42"/>
      <c r="AIG61" s="42"/>
      <c r="AIH61" s="42"/>
      <c r="AII61" s="42"/>
      <c r="AIJ61" s="42"/>
      <c r="AIK61" s="42"/>
      <c r="AIL61" s="42"/>
      <c r="AIM61" s="42"/>
      <c r="AIN61" s="42"/>
      <c r="AIO61" s="42"/>
      <c r="AIP61" s="42"/>
      <c r="AIQ61" s="42"/>
      <c r="AIR61" s="42"/>
      <c r="AIS61" s="42"/>
      <c r="AIT61" s="42"/>
      <c r="AIU61" s="42"/>
      <c r="AIV61" s="42"/>
      <c r="AIW61" s="42"/>
      <c r="AIX61" s="42"/>
      <c r="AIY61" s="42"/>
      <c r="AIZ61" s="42"/>
      <c r="AJA61" s="42"/>
      <c r="AJB61" s="42"/>
      <c r="AJC61" s="42"/>
      <c r="AJD61" s="42"/>
      <c r="AJE61" s="42"/>
      <c r="AJF61" s="42"/>
      <c r="AJG61" s="42"/>
      <c r="AJH61" s="42"/>
      <c r="AJI61" s="42"/>
      <c r="AJJ61" s="42"/>
      <c r="AJK61" s="42"/>
      <c r="AJL61" s="42"/>
      <c r="AJM61" s="42"/>
      <c r="AJN61" s="42"/>
      <c r="AJO61" s="42"/>
      <c r="AJP61" s="42"/>
      <c r="AJQ61" s="42"/>
      <c r="AJR61" s="42"/>
      <c r="AJS61" s="42"/>
      <c r="AJT61" s="42"/>
      <c r="AJU61" s="42"/>
      <c r="AJV61" s="42"/>
      <c r="AJW61" s="42"/>
      <c r="AJX61" s="42"/>
      <c r="AJY61" s="42"/>
      <c r="AJZ61" s="42"/>
      <c r="AKA61" s="42"/>
      <c r="AKB61" s="42"/>
      <c r="AKC61" s="42"/>
      <c r="AKD61" s="42"/>
      <c r="AKE61" s="42"/>
      <c r="AKF61" s="42"/>
      <c r="AKG61" s="42"/>
      <c r="AKH61" s="42"/>
      <c r="AKI61" s="42"/>
      <c r="AKJ61" s="42"/>
      <c r="AKK61" s="42"/>
      <c r="AKL61" s="42"/>
      <c r="AKM61" s="42"/>
      <c r="AKN61" s="42"/>
      <c r="AKO61" s="42"/>
      <c r="AKP61" s="42"/>
      <c r="AKQ61" s="42"/>
      <c r="AKR61" s="42"/>
      <c r="AKS61" s="42"/>
      <c r="AKT61" s="42"/>
      <c r="AKU61" s="42"/>
      <c r="AKV61" s="42"/>
      <c r="AKW61" s="42"/>
      <c r="AKX61" s="42"/>
      <c r="AKY61" s="42"/>
      <c r="AKZ61" s="42"/>
      <c r="ALA61" s="42"/>
      <c r="ALB61" s="42"/>
      <c r="ALC61" s="42"/>
      <c r="ALD61" s="42"/>
      <c r="ALE61" s="42"/>
      <c r="ALF61" s="42"/>
      <c r="ALG61" s="42"/>
      <c r="ALH61" s="42"/>
      <c r="ALI61" s="42"/>
      <c r="ALJ61" s="42"/>
      <c r="ALK61" s="42"/>
      <c r="ALL61" s="42"/>
      <c r="ALM61" s="42"/>
      <c r="ALN61" s="42"/>
      <c r="ALO61" s="42"/>
      <c r="ALP61" s="42"/>
      <c r="ALQ61" s="42"/>
      <c r="ALR61" s="42"/>
      <c r="ALS61" s="42"/>
      <c r="ALT61" s="42"/>
      <c r="ALU61" s="42"/>
      <c r="ALV61" s="42"/>
      <c r="ALW61" s="42"/>
      <c r="ALX61" s="42"/>
      <c r="ALY61" s="42"/>
      <c r="ALZ61" s="42"/>
      <c r="AMA61" s="42"/>
      <c r="AMB61" s="42"/>
      <c r="AMC61" s="42"/>
      <c r="AMD61" s="42"/>
      <c r="AME61" s="42"/>
      <c r="AMF61" s="42"/>
      <c r="AMG61" s="42"/>
      <c r="AMH61" s="42"/>
      <c r="AMI61" s="42"/>
    </row>
    <row r="62" spans="1:1023" ht="22.5" x14ac:dyDescent="0.2">
      <c r="A62" s="43" t="s">
        <v>7</v>
      </c>
      <c r="B62" s="55" t="s">
        <v>58</v>
      </c>
      <c r="C62" s="43"/>
      <c r="D62" s="52" t="s">
        <v>59</v>
      </c>
      <c r="E62" s="43" t="s">
        <v>81</v>
      </c>
      <c r="F62" s="45">
        <v>1.02</v>
      </c>
      <c r="G62" s="45">
        <f>IF($P$5="DESONERADO",VLOOKUP(B62,$X$6:$AA$54,3,0),VLOOKUP(B62,$X$6:$AA$54,4,0))</f>
        <v>2.2000000000000002</v>
      </c>
      <c r="H62" s="43"/>
      <c r="I62" s="9">
        <f>ROUND(F62*G62,2)</f>
        <v>2.2400000000000002</v>
      </c>
      <c r="J62" s="9"/>
      <c r="K62" s="9">
        <f t="shared" si="9"/>
        <v>2.2400000000000002</v>
      </c>
      <c r="L62" s="9"/>
      <c r="M62" s="9"/>
      <c r="N62" s="9"/>
      <c r="O62" s="9"/>
      <c r="P62" s="9"/>
      <c r="R62" s="9" t="str">
        <f t="shared" si="5"/>
        <v/>
      </c>
      <c r="S62" s="9">
        <f t="shared" si="6"/>
        <v>540.91944164498261</v>
      </c>
      <c r="T62" s="9" t="str">
        <f t="shared" si="7"/>
        <v/>
      </c>
      <c r="U62" s="2">
        <f t="shared" si="0"/>
        <v>200</v>
      </c>
    </row>
    <row r="63" spans="1:1023" x14ac:dyDescent="0.2">
      <c r="A63" s="43" t="s">
        <v>3</v>
      </c>
      <c r="B63" s="43">
        <v>88264</v>
      </c>
      <c r="C63" s="43"/>
      <c r="D63" s="52" t="s">
        <v>33</v>
      </c>
      <c r="E63" s="43" t="s">
        <v>55</v>
      </c>
      <c r="F63" s="45">
        <v>0.11</v>
      </c>
      <c r="G63" s="45">
        <f>IF($P$5="DESONERADO",VLOOKUP(B63,$X$6:$AA$54,3,0),VLOOKUP(B63,$X$6:$AA$54,4,0))</f>
        <v>35.200000000000003</v>
      </c>
      <c r="H63" s="43"/>
      <c r="I63" s="9"/>
      <c r="J63" s="9">
        <f>ROUND(F63*G63,2)</f>
        <v>3.87</v>
      </c>
      <c r="K63" s="9">
        <f t="shared" si="9"/>
        <v>3.87</v>
      </c>
      <c r="L63" s="9"/>
      <c r="M63" s="9"/>
      <c r="N63" s="9"/>
      <c r="O63" s="9"/>
      <c r="P63" s="9"/>
      <c r="R63" s="9">
        <f t="shared" si="5"/>
        <v>934.53492819914402</v>
      </c>
      <c r="S63" s="9" t="str">
        <f t="shared" si="6"/>
        <v/>
      </c>
      <c r="T63" s="9" t="str">
        <f t="shared" si="7"/>
        <v/>
      </c>
      <c r="U63" s="2">
        <f t="shared" si="0"/>
        <v>200</v>
      </c>
    </row>
    <row r="64" spans="1:1023" s="42" customFormat="1" ht="11.25" x14ac:dyDescent="0.2">
      <c r="A64" s="43" t="s">
        <v>3</v>
      </c>
      <c r="B64" s="43">
        <v>88247</v>
      </c>
      <c r="C64" s="43"/>
      <c r="D64" s="52" t="s">
        <v>23</v>
      </c>
      <c r="E64" s="43" t="s">
        <v>55</v>
      </c>
      <c r="F64" s="45">
        <v>0.11</v>
      </c>
      <c r="G64" s="45">
        <f>IF($P$5="DESONERADO",VLOOKUP(B64,$X$6:$AA$54,3,0),VLOOKUP(B64,$X$6:$AA$54,4,0))</f>
        <v>28.93</v>
      </c>
      <c r="H64" s="43"/>
      <c r="I64" s="9"/>
      <c r="J64" s="9">
        <f>ROUND(F64*G64,2)</f>
        <v>3.18</v>
      </c>
      <c r="K64" s="9">
        <f t="shared" si="9"/>
        <v>3.18</v>
      </c>
      <c r="L64" s="9"/>
      <c r="M64" s="9"/>
      <c r="N64" s="9"/>
      <c r="O64" s="9"/>
      <c r="P64" s="9"/>
      <c r="Q64" s="2"/>
      <c r="R64" s="9">
        <f t="shared" si="5"/>
        <v>767.91242162100207</v>
      </c>
      <c r="S64" s="9" t="str">
        <f t="shared" si="6"/>
        <v/>
      </c>
      <c r="T64" s="9" t="str">
        <f t="shared" si="7"/>
        <v/>
      </c>
      <c r="U64" s="2">
        <f t="shared" si="0"/>
        <v>200</v>
      </c>
      <c r="V64" s="2"/>
      <c r="W64" s="1"/>
      <c r="X64" s="1"/>
      <c r="Y64" s="2"/>
      <c r="Z64" s="3"/>
      <c r="AA64" s="3"/>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2"/>
      <c r="NI64" s="2"/>
      <c r="NJ64" s="2"/>
      <c r="NK64" s="2"/>
      <c r="NL64" s="2"/>
      <c r="NM64" s="2"/>
      <c r="NN64" s="2"/>
      <c r="NO64" s="2"/>
      <c r="NP64" s="2"/>
      <c r="NQ64" s="2"/>
      <c r="NR64" s="2"/>
      <c r="NS64" s="2"/>
      <c r="NT64" s="2"/>
      <c r="NU64" s="2"/>
      <c r="NV64" s="2"/>
      <c r="NW64" s="2"/>
      <c r="NX64" s="2"/>
      <c r="NY64" s="2"/>
      <c r="NZ64" s="2"/>
      <c r="OA64" s="2"/>
      <c r="OB64" s="2"/>
      <c r="OC64" s="2"/>
      <c r="OD64" s="2"/>
      <c r="OE64" s="2"/>
      <c r="OF64" s="2"/>
      <c r="OG64" s="2"/>
      <c r="OH64" s="2"/>
      <c r="OI64" s="2"/>
      <c r="OJ64" s="2"/>
      <c r="OK64" s="2"/>
      <c r="OL64" s="2"/>
      <c r="OM64" s="2"/>
      <c r="ON64" s="2"/>
      <c r="OO64" s="2"/>
      <c r="OP64" s="2"/>
      <c r="OQ64" s="2"/>
      <c r="OR64" s="2"/>
      <c r="OS64" s="2"/>
      <c r="OT64" s="2"/>
      <c r="OU64" s="2"/>
      <c r="OV64" s="2"/>
      <c r="OW64" s="2"/>
      <c r="OX64" s="2"/>
      <c r="OY64" s="2"/>
      <c r="OZ64" s="2"/>
      <c r="PA64" s="2"/>
      <c r="PB64" s="2"/>
      <c r="PC64" s="2"/>
      <c r="PD64" s="2"/>
      <c r="PE64" s="2"/>
      <c r="PF64" s="2"/>
      <c r="PG64" s="2"/>
      <c r="PH64" s="2"/>
      <c r="PI64" s="2"/>
      <c r="PJ64" s="2"/>
      <c r="PK64" s="2"/>
      <c r="PL64" s="2"/>
      <c r="PM64" s="2"/>
      <c r="PN64" s="2"/>
      <c r="PO64" s="2"/>
      <c r="PP64" s="2"/>
      <c r="PQ64" s="2"/>
      <c r="PR64" s="2"/>
      <c r="PS64" s="2"/>
      <c r="PT64" s="2"/>
      <c r="PU64" s="2"/>
      <c r="PV64" s="2"/>
      <c r="PW64" s="2"/>
      <c r="PX64" s="2"/>
      <c r="PY64" s="2"/>
      <c r="PZ64" s="2"/>
      <c r="QA64" s="2"/>
      <c r="QB64" s="2"/>
      <c r="QC64" s="2"/>
      <c r="QD64" s="2"/>
      <c r="QE64" s="2"/>
      <c r="QF64" s="2"/>
      <c r="QG64" s="2"/>
      <c r="QH64" s="2"/>
      <c r="QI64" s="2"/>
      <c r="QJ64" s="2"/>
      <c r="QK64" s="2"/>
      <c r="QL64" s="2"/>
      <c r="QM64" s="2"/>
      <c r="QN64" s="2"/>
      <c r="QO64" s="2"/>
      <c r="QP64" s="2"/>
      <c r="QQ64" s="2"/>
      <c r="QR64" s="2"/>
      <c r="QS64" s="2"/>
      <c r="QT64" s="2"/>
      <c r="QU64" s="2"/>
      <c r="QV64" s="2"/>
      <c r="QW64" s="2"/>
      <c r="QX64" s="2"/>
      <c r="QY64" s="2"/>
      <c r="QZ64" s="2"/>
      <c r="RA64" s="2"/>
      <c r="RB64" s="2"/>
      <c r="RC64" s="2"/>
      <c r="RD64" s="2"/>
      <c r="RE64" s="2"/>
      <c r="RF64" s="2"/>
      <c r="RG64" s="2"/>
      <c r="RH64" s="2"/>
      <c r="RI64" s="2"/>
      <c r="RJ64" s="2"/>
      <c r="RK64" s="2"/>
      <c r="RL64" s="2"/>
      <c r="RM64" s="2"/>
      <c r="RN64" s="2"/>
      <c r="RO64" s="2"/>
      <c r="RP64" s="2"/>
      <c r="RQ64" s="2"/>
      <c r="RR64" s="2"/>
      <c r="RS64" s="2"/>
      <c r="RT64" s="2"/>
      <c r="RU64" s="2"/>
      <c r="RV64" s="2"/>
      <c r="RW64" s="2"/>
      <c r="RX64" s="2"/>
      <c r="RY64" s="2"/>
      <c r="RZ64" s="2"/>
      <c r="SA64" s="2"/>
      <c r="SB64" s="2"/>
      <c r="SC64" s="2"/>
      <c r="SD64" s="2"/>
      <c r="SE64" s="2"/>
      <c r="SF64" s="2"/>
      <c r="SG64" s="2"/>
      <c r="SH64" s="2"/>
      <c r="SI64" s="2"/>
      <c r="SJ64" s="2"/>
      <c r="SK64" s="2"/>
      <c r="SL64" s="2"/>
      <c r="SM64" s="2"/>
      <c r="SN64" s="2"/>
      <c r="SO64" s="2"/>
      <c r="SP64" s="2"/>
      <c r="SQ64" s="2"/>
      <c r="SR64" s="2"/>
      <c r="SS64" s="2"/>
      <c r="ST64" s="2"/>
      <c r="SU64" s="2"/>
      <c r="SV64" s="2"/>
      <c r="SW64" s="2"/>
      <c r="SX64" s="2"/>
      <c r="SY64" s="2"/>
      <c r="SZ64" s="2"/>
      <c r="TA64" s="2"/>
      <c r="TB64" s="2"/>
      <c r="TC64" s="2"/>
      <c r="TD64" s="2"/>
      <c r="TE64" s="2"/>
      <c r="TF64" s="2"/>
      <c r="TG64" s="2"/>
      <c r="TH64" s="2"/>
      <c r="TI64" s="2"/>
      <c r="TJ64" s="2"/>
      <c r="TK64" s="2"/>
      <c r="TL64" s="2"/>
      <c r="TM64" s="2"/>
      <c r="TN64" s="2"/>
      <c r="TO64" s="2"/>
      <c r="TP64" s="2"/>
      <c r="TQ64" s="2"/>
      <c r="TR64" s="2"/>
      <c r="TS64" s="2"/>
      <c r="TT64" s="2"/>
      <c r="TU64" s="2"/>
      <c r="TV64" s="2"/>
      <c r="TW64" s="2"/>
      <c r="TX64" s="2"/>
      <c r="TY64" s="2"/>
      <c r="TZ64" s="2"/>
      <c r="UA64" s="2"/>
      <c r="UB64" s="2"/>
      <c r="UC64" s="2"/>
      <c r="UD64" s="2"/>
      <c r="UE64" s="2"/>
      <c r="UF64" s="2"/>
      <c r="UG64" s="2"/>
      <c r="UH64" s="2"/>
      <c r="UI64" s="2"/>
      <c r="UJ64" s="2"/>
      <c r="UK64" s="2"/>
      <c r="UL64" s="2"/>
      <c r="UM64" s="2"/>
      <c r="UN64" s="2"/>
      <c r="UO64" s="2"/>
      <c r="UP64" s="2"/>
      <c r="UQ64" s="2"/>
      <c r="UR64" s="2"/>
      <c r="US64" s="2"/>
      <c r="UT64" s="2"/>
      <c r="UU64" s="2"/>
      <c r="UV64" s="2"/>
      <c r="UW64" s="2"/>
      <c r="UX64" s="2"/>
      <c r="UY64" s="2"/>
      <c r="UZ64" s="2"/>
      <c r="VA64" s="2"/>
      <c r="VB64" s="2"/>
      <c r="VC64" s="2"/>
      <c r="VD64" s="2"/>
      <c r="VE64" s="2"/>
      <c r="VF64" s="2"/>
      <c r="VG64" s="2"/>
      <c r="VH64" s="2"/>
      <c r="VI64" s="2"/>
      <c r="VJ64" s="2"/>
      <c r="VK64" s="2"/>
      <c r="VL64" s="2"/>
      <c r="VM64" s="2"/>
      <c r="VN64" s="2"/>
      <c r="VO64" s="2"/>
      <c r="VP64" s="2"/>
      <c r="VQ64" s="2"/>
      <c r="VR64" s="2"/>
      <c r="VS64" s="2"/>
      <c r="VT64" s="2"/>
      <c r="VU64" s="2"/>
      <c r="VV64" s="2"/>
      <c r="VW64" s="2"/>
      <c r="VX64" s="2"/>
      <c r="VY64" s="2"/>
      <c r="VZ64" s="2"/>
      <c r="WA64" s="2"/>
      <c r="WB64" s="2"/>
      <c r="WC64" s="2"/>
      <c r="WD64" s="2"/>
      <c r="WE64" s="2"/>
      <c r="WF64" s="2"/>
      <c r="WG64" s="2"/>
      <c r="WH64" s="2"/>
      <c r="WI64" s="2"/>
      <c r="WJ64" s="2"/>
      <c r="WK64" s="2"/>
      <c r="WL64" s="2"/>
      <c r="WM64" s="2"/>
      <c r="WN64" s="2"/>
      <c r="WO64" s="2"/>
      <c r="WP64" s="2"/>
      <c r="WQ64" s="2"/>
      <c r="WR64" s="2"/>
      <c r="WS64" s="2"/>
      <c r="WT64" s="2"/>
      <c r="WU64" s="2"/>
      <c r="WV64" s="2"/>
      <c r="WW64" s="2"/>
      <c r="WX64" s="2"/>
      <c r="WY64" s="2"/>
      <c r="WZ64" s="2"/>
      <c r="XA64" s="2"/>
      <c r="XB64" s="2"/>
      <c r="XC64" s="2"/>
      <c r="XD64" s="2"/>
      <c r="XE64" s="2"/>
      <c r="XF64" s="2"/>
      <c r="XG64" s="2"/>
      <c r="XH64" s="2"/>
      <c r="XI64" s="2"/>
      <c r="XJ64" s="2"/>
      <c r="XK64" s="2"/>
      <c r="XL64" s="2"/>
      <c r="XM64" s="2"/>
      <c r="XN64" s="2"/>
      <c r="XO64" s="2"/>
      <c r="XP64" s="2"/>
      <c r="XQ64" s="2"/>
      <c r="XR64" s="2"/>
      <c r="XS64" s="2"/>
      <c r="XT64" s="2"/>
      <c r="XU64" s="2"/>
      <c r="XV64" s="2"/>
      <c r="XW64" s="2"/>
      <c r="XX64" s="2"/>
      <c r="XY64" s="2"/>
      <c r="XZ64" s="2"/>
      <c r="YA64" s="2"/>
      <c r="YB64" s="2"/>
      <c r="YC64" s="2"/>
      <c r="YD64" s="2"/>
      <c r="YE64" s="2"/>
      <c r="YF64" s="2"/>
      <c r="YG64" s="2"/>
      <c r="YH64" s="2"/>
      <c r="YI64" s="2"/>
      <c r="YJ64" s="2"/>
      <c r="YK64" s="2"/>
      <c r="YL64" s="2"/>
      <c r="YM64" s="2"/>
      <c r="YN64" s="2"/>
      <c r="YO64" s="2"/>
      <c r="YP64" s="2"/>
      <c r="YQ64" s="2"/>
      <c r="YR64" s="2"/>
      <c r="YS64" s="2"/>
      <c r="YT64" s="2"/>
      <c r="YU64" s="2"/>
      <c r="YV64" s="2"/>
      <c r="YW64" s="2"/>
      <c r="YX64" s="2"/>
      <c r="YY64" s="2"/>
      <c r="YZ64" s="2"/>
      <c r="ZA64" s="2"/>
      <c r="ZB64" s="2"/>
      <c r="ZC64" s="2"/>
      <c r="ZD64" s="2"/>
      <c r="ZE64" s="2"/>
      <c r="ZF64" s="2"/>
      <c r="ZG64" s="2"/>
      <c r="ZH64" s="2"/>
      <c r="ZI64" s="2"/>
      <c r="ZJ64" s="2"/>
      <c r="ZK64" s="2"/>
      <c r="ZL64" s="2"/>
      <c r="ZM64" s="2"/>
      <c r="ZN64" s="2"/>
      <c r="ZO64" s="2"/>
      <c r="ZP64" s="2"/>
      <c r="ZQ64" s="2"/>
      <c r="ZR64" s="2"/>
      <c r="ZS64" s="2"/>
      <c r="ZT64" s="2"/>
      <c r="ZU64" s="2"/>
      <c r="ZV64" s="2"/>
      <c r="ZW64" s="2"/>
      <c r="ZX64" s="2"/>
      <c r="ZY64" s="2"/>
      <c r="ZZ64" s="2"/>
      <c r="AAA64" s="2"/>
      <c r="AAB64" s="2"/>
      <c r="AAC64" s="2"/>
      <c r="AAD64" s="2"/>
      <c r="AAE64" s="2"/>
      <c r="AAF64" s="2"/>
      <c r="AAG64" s="2"/>
      <c r="AAH64" s="2"/>
      <c r="AAI64" s="2"/>
      <c r="AAJ64" s="2"/>
      <c r="AAK64" s="2"/>
      <c r="AAL64" s="2"/>
      <c r="AAM64" s="2"/>
      <c r="AAN64" s="2"/>
      <c r="AAO64" s="2"/>
      <c r="AAP64" s="2"/>
      <c r="AAQ64" s="2"/>
      <c r="AAR64" s="2"/>
      <c r="AAS64" s="2"/>
      <c r="AAT64" s="2"/>
      <c r="AAU64" s="2"/>
      <c r="AAV64" s="2"/>
      <c r="AAW64" s="2"/>
      <c r="AAX64" s="2"/>
      <c r="AAY64" s="2"/>
      <c r="AAZ64" s="2"/>
      <c r="ABA64" s="2"/>
      <c r="ABB64" s="2"/>
      <c r="ABC64" s="2"/>
      <c r="ABD64" s="2"/>
      <c r="ABE64" s="2"/>
      <c r="ABF64" s="2"/>
      <c r="ABG64" s="2"/>
      <c r="ABH64" s="2"/>
      <c r="ABI64" s="2"/>
      <c r="ABJ64" s="2"/>
      <c r="ABK64" s="2"/>
      <c r="ABL64" s="2"/>
      <c r="ABM64" s="2"/>
      <c r="ABN64" s="2"/>
      <c r="ABO64" s="2"/>
      <c r="ABP64" s="2"/>
      <c r="ABQ64" s="2"/>
      <c r="ABR64" s="2"/>
      <c r="ABS64" s="2"/>
      <c r="ABT64" s="2"/>
      <c r="ABU64" s="2"/>
      <c r="ABV64" s="2"/>
      <c r="ABW64" s="2"/>
      <c r="ABX64" s="2"/>
      <c r="ABY64" s="2"/>
      <c r="ABZ64" s="2"/>
      <c r="ACA64" s="2"/>
      <c r="ACB64" s="2"/>
      <c r="ACC64" s="2"/>
      <c r="ACD64" s="2"/>
      <c r="ACE64" s="2"/>
      <c r="ACF64" s="2"/>
      <c r="ACG64" s="2"/>
      <c r="ACH64" s="2"/>
      <c r="ACI64" s="2"/>
      <c r="ACJ64" s="2"/>
      <c r="ACK64" s="2"/>
      <c r="ACL64" s="2"/>
      <c r="ACM64" s="2"/>
      <c r="ACN64" s="2"/>
      <c r="ACO64" s="2"/>
      <c r="ACP64" s="2"/>
      <c r="ACQ64" s="2"/>
      <c r="ACR64" s="2"/>
      <c r="ACS64" s="2"/>
      <c r="ACT64" s="2"/>
      <c r="ACU64" s="2"/>
      <c r="ACV64" s="2"/>
      <c r="ACW64" s="2"/>
      <c r="ACX64" s="2"/>
      <c r="ACY64" s="2"/>
      <c r="ACZ64" s="2"/>
      <c r="ADA64" s="2"/>
      <c r="ADB64" s="2"/>
      <c r="ADC64" s="2"/>
      <c r="ADD64" s="2"/>
      <c r="ADE64" s="2"/>
      <c r="ADF64" s="2"/>
      <c r="ADG64" s="2"/>
      <c r="ADH64" s="2"/>
      <c r="ADI64" s="2"/>
      <c r="ADJ64" s="2"/>
      <c r="ADK64" s="2"/>
      <c r="ADL64" s="2"/>
      <c r="ADM64" s="2"/>
      <c r="ADN64" s="2"/>
      <c r="ADO64" s="2"/>
      <c r="ADP64" s="2"/>
      <c r="ADQ64" s="2"/>
      <c r="ADR64" s="2"/>
      <c r="ADS64" s="2"/>
      <c r="ADT64" s="2"/>
      <c r="ADU64" s="2"/>
      <c r="ADV64" s="2"/>
      <c r="ADW64" s="2"/>
      <c r="ADX64" s="2"/>
      <c r="ADY64" s="2"/>
      <c r="ADZ64" s="2"/>
      <c r="AEA64" s="2"/>
      <c r="AEB64" s="2"/>
      <c r="AEC64" s="2"/>
      <c r="AED64" s="2"/>
      <c r="AEE64" s="2"/>
      <c r="AEF64" s="2"/>
      <c r="AEG64" s="2"/>
      <c r="AEH64" s="2"/>
      <c r="AEI64" s="2"/>
      <c r="AEJ64" s="2"/>
      <c r="AEK64" s="2"/>
      <c r="AEL64" s="2"/>
      <c r="AEM64" s="2"/>
      <c r="AEN64" s="2"/>
      <c r="AEO64" s="2"/>
      <c r="AEP64" s="2"/>
      <c r="AEQ64" s="2"/>
      <c r="AER64" s="2"/>
      <c r="AES64" s="2"/>
      <c r="AET64" s="2"/>
      <c r="AEU64" s="2"/>
      <c r="AEV64" s="2"/>
      <c r="AEW64" s="2"/>
      <c r="AEX64" s="2"/>
      <c r="AEY64" s="2"/>
      <c r="AEZ64" s="2"/>
      <c r="AFA64" s="2"/>
      <c r="AFB64" s="2"/>
      <c r="AFC64" s="2"/>
      <c r="AFD64" s="2"/>
      <c r="AFE64" s="2"/>
      <c r="AFF64" s="2"/>
      <c r="AFG64" s="2"/>
      <c r="AFH64" s="2"/>
      <c r="AFI64" s="2"/>
      <c r="AFJ64" s="2"/>
      <c r="AFK64" s="2"/>
      <c r="AFL64" s="2"/>
      <c r="AFM64" s="2"/>
      <c r="AFN64" s="2"/>
      <c r="AFO64" s="2"/>
      <c r="AFP64" s="2"/>
      <c r="AFQ64" s="2"/>
      <c r="AFR64" s="2"/>
      <c r="AFS64" s="2"/>
      <c r="AFT64" s="2"/>
      <c r="AFU64" s="2"/>
      <c r="AFV64" s="2"/>
      <c r="AFW64" s="2"/>
      <c r="AFX64" s="2"/>
      <c r="AFY64" s="2"/>
      <c r="AFZ64" s="2"/>
      <c r="AGA64" s="2"/>
      <c r="AGB64" s="2"/>
      <c r="AGC64" s="2"/>
      <c r="AGD64" s="2"/>
      <c r="AGE64" s="2"/>
      <c r="AGF64" s="2"/>
      <c r="AGG64" s="2"/>
      <c r="AGH64" s="2"/>
      <c r="AGI64" s="2"/>
      <c r="AGJ64" s="2"/>
      <c r="AGK64" s="2"/>
      <c r="AGL64" s="2"/>
      <c r="AGM64" s="2"/>
      <c r="AGN64" s="2"/>
      <c r="AGO64" s="2"/>
      <c r="AGP64" s="2"/>
      <c r="AGQ64" s="2"/>
      <c r="AGR64" s="2"/>
      <c r="AGS64" s="2"/>
      <c r="AGT64" s="2"/>
      <c r="AGU64" s="2"/>
      <c r="AGV64" s="2"/>
      <c r="AGW64" s="2"/>
      <c r="AGX64" s="2"/>
      <c r="AGY64" s="2"/>
      <c r="AGZ64" s="2"/>
      <c r="AHA64" s="2"/>
      <c r="AHB64" s="2"/>
      <c r="AHC64" s="2"/>
      <c r="AHD64" s="2"/>
      <c r="AHE64" s="2"/>
      <c r="AHF64" s="2"/>
      <c r="AHG64" s="2"/>
      <c r="AHH64" s="2"/>
      <c r="AHI64" s="2"/>
      <c r="AHJ64" s="2"/>
      <c r="AHK64" s="2"/>
      <c r="AHL64" s="2"/>
      <c r="AHM64" s="2"/>
      <c r="AHN64" s="2"/>
      <c r="AHO64" s="2"/>
      <c r="AHP64" s="2"/>
      <c r="AHQ64" s="2"/>
      <c r="AHR64" s="2"/>
      <c r="AHS64" s="2"/>
      <c r="AHT64" s="2"/>
      <c r="AHU64" s="2"/>
      <c r="AHV64" s="2"/>
      <c r="AHW64" s="2"/>
      <c r="AHX64" s="2"/>
      <c r="AHY64" s="2"/>
      <c r="AHZ64" s="2"/>
      <c r="AIA64" s="2"/>
      <c r="AIB64" s="2"/>
      <c r="AIC64" s="2"/>
      <c r="AID64" s="2"/>
      <c r="AIE64" s="2"/>
      <c r="AIF64" s="2"/>
      <c r="AIG64" s="2"/>
      <c r="AIH64" s="2"/>
      <c r="AII64" s="2"/>
      <c r="AIJ64" s="2"/>
      <c r="AIK64" s="2"/>
      <c r="AIL64" s="2"/>
      <c r="AIM64" s="2"/>
      <c r="AIN64" s="2"/>
      <c r="AIO64" s="2"/>
      <c r="AIP64" s="2"/>
      <c r="AIQ64" s="2"/>
      <c r="AIR64" s="2"/>
      <c r="AIS64" s="2"/>
      <c r="AIT64" s="2"/>
      <c r="AIU64" s="2"/>
      <c r="AIV64" s="2"/>
      <c r="AIW64" s="2"/>
      <c r="AIX64" s="2"/>
      <c r="AIY64" s="2"/>
      <c r="AIZ64" s="2"/>
      <c r="AJA64" s="2"/>
      <c r="AJB64" s="2"/>
      <c r="AJC64" s="2"/>
      <c r="AJD64" s="2"/>
      <c r="AJE64" s="2"/>
      <c r="AJF64" s="2"/>
      <c r="AJG64" s="2"/>
      <c r="AJH64" s="2"/>
      <c r="AJI64" s="2"/>
      <c r="AJJ64" s="2"/>
      <c r="AJK64" s="2"/>
      <c r="AJL64" s="2"/>
      <c r="AJM64" s="2"/>
      <c r="AJN64" s="2"/>
      <c r="AJO64" s="2"/>
      <c r="AJP64" s="2"/>
      <c r="AJQ64" s="2"/>
      <c r="AJR64" s="2"/>
      <c r="AJS64" s="2"/>
      <c r="AJT64" s="2"/>
      <c r="AJU64" s="2"/>
      <c r="AJV64" s="2"/>
      <c r="AJW64" s="2"/>
      <c r="AJX64" s="2"/>
      <c r="AJY64" s="2"/>
      <c r="AJZ64" s="2"/>
      <c r="AKA64" s="2"/>
      <c r="AKB64" s="2"/>
      <c r="AKC64" s="2"/>
      <c r="AKD64" s="2"/>
      <c r="AKE64" s="2"/>
      <c r="AKF64" s="2"/>
      <c r="AKG64" s="2"/>
      <c r="AKH64" s="2"/>
      <c r="AKI64" s="2"/>
      <c r="AKJ64" s="2"/>
      <c r="AKK64" s="2"/>
      <c r="AKL64" s="2"/>
      <c r="AKM64" s="2"/>
      <c r="AKN64" s="2"/>
      <c r="AKO64" s="2"/>
      <c r="AKP64" s="2"/>
      <c r="AKQ64" s="2"/>
      <c r="AKR64" s="2"/>
      <c r="AKS64" s="2"/>
      <c r="AKT64" s="2"/>
      <c r="AKU64" s="2"/>
      <c r="AKV64" s="2"/>
      <c r="AKW64" s="2"/>
      <c r="AKX64" s="2"/>
      <c r="AKY64" s="2"/>
      <c r="AKZ64" s="2"/>
      <c r="ALA64" s="2"/>
      <c r="ALB64" s="2"/>
      <c r="ALC64" s="2"/>
      <c r="ALD64" s="2"/>
      <c r="ALE64" s="2"/>
      <c r="ALF64" s="2"/>
      <c r="ALG64" s="2"/>
      <c r="ALH64" s="2"/>
      <c r="ALI64" s="2"/>
      <c r="ALJ64" s="2"/>
      <c r="ALK64" s="2"/>
      <c r="ALL64" s="2"/>
      <c r="ALM64" s="2"/>
      <c r="ALN64" s="2"/>
      <c r="ALO64" s="2"/>
      <c r="ALP64" s="2"/>
      <c r="ALQ64" s="2"/>
      <c r="ALR64" s="2"/>
      <c r="ALS64" s="2"/>
      <c r="ALT64" s="2"/>
      <c r="ALU64" s="2"/>
      <c r="ALV64" s="2"/>
      <c r="ALW64" s="2"/>
      <c r="ALX64" s="2"/>
      <c r="ALY64" s="2"/>
      <c r="ALZ64" s="2"/>
      <c r="AMA64" s="2"/>
      <c r="AMB64" s="2"/>
      <c r="AMC64" s="2"/>
      <c r="AMD64" s="2"/>
      <c r="AME64" s="2"/>
      <c r="AMF64" s="2"/>
      <c r="AMG64" s="2"/>
      <c r="AMH64" s="2"/>
      <c r="AMI64" s="2"/>
    </row>
    <row r="65" spans="1:1023" x14ac:dyDescent="0.2">
      <c r="A65" s="47" t="s">
        <v>49</v>
      </c>
      <c r="B65" s="47"/>
      <c r="C65" s="47" t="s">
        <v>100</v>
      </c>
      <c r="D65" s="48" t="s">
        <v>64</v>
      </c>
      <c r="E65" s="47" t="s">
        <v>81</v>
      </c>
      <c r="F65" s="49"/>
      <c r="G65" s="47"/>
      <c r="H65" s="47">
        <v>25</v>
      </c>
      <c r="I65" s="50">
        <f>SUM(I66:I68)</f>
        <v>8.3800000000000008</v>
      </c>
      <c r="J65" s="50">
        <f>SUM(J66:J68)</f>
        <v>19.240000000000002</v>
      </c>
      <c r="K65" s="50">
        <f t="shared" si="9"/>
        <v>27.620000000000005</v>
      </c>
      <c r="L65" s="50">
        <f>H65*I65</f>
        <v>209.50000000000003</v>
      </c>
      <c r="M65" s="50">
        <f>H65*J65</f>
        <v>481.00000000000006</v>
      </c>
      <c r="N65" s="50">
        <f>L65+M65</f>
        <v>690.50000000000011</v>
      </c>
      <c r="O65" s="50">
        <f>N65*$P$3</f>
        <v>143.2162376246886</v>
      </c>
      <c r="P65" s="50">
        <f>N65+O65</f>
        <v>833.71623762468869</v>
      </c>
      <c r="Q65" s="42"/>
      <c r="R65" s="9" t="str">
        <f t="shared" si="5"/>
        <v/>
      </c>
      <c r="S65" s="9" t="str">
        <f t="shared" si="6"/>
        <v/>
      </c>
      <c r="T65" s="9" t="str">
        <f t="shared" si="7"/>
        <v/>
      </c>
      <c r="U65" s="2">
        <f t="shared" si="0"/>
        <v>25</v>
      </c>
      <c r="V65" s="42"/>
      <c r="W65" s="54"/>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c r="BS65" s="42"/>
      <c r="BT65" s="42"/>
      <c r="BU65" s="42"/>
      <c r="BV65" s="42"/>
      <c r="BW65" s="42"/>
      <c r="BX65" s="42"/>
      <c r="BY65" s="42"/>
      <c r="BZ65" s="42"/>
      <c r="CA65" s="42"/>
      <c r="CB65" s="42"/>
      <c r="CC65" s="42"/>
      <c r="CD65" s="42"/>
      <c r="CE65" s="42"/>
      <c r="CF65" s="42"/>
      <c r="CG65" s="42"/>
      <c r="CH65" s="42"/>
      <c r="CI65" s="42"/>
      <c r="CJ65" s="42"/>
      <c r="CK65" s="42"/>
      <c r="CL65" s="42"/>
      <c r="CM65" s="42"/>
      <c r="CN65" s="42"/>
      <c r="CO65" s="42"/>
      <c r="CP65" s="42"/>
      <c r="CQ65" s="42"/>
      <c r="CR65" s="42"/>
      <c r="CS65" s="42"/>
      <c r="CT65" s="42"/>
      <c r="CU65" s="42"/>
      <c r="CV65" s="42"/>
      <c r="CW65" s="42"/>
      <c r="CX65" s="42"/>
      <c r="CY65" s="42"/>
      <c r="CZ65" s="42"/>
      <c r="DA65" s="42"/>
      <c r="DB65" s="42"/>
      <c r="DC65" s="42"/>
      <c r="DD65" s="42"/>
      <c r="DE65" s="42"/>
      <c r="DF65" s="42"/>
      <c r="DG65" s="42"/>
      <c r="DH65" s="42"/>
      <c r="DI65" s="42"/>
      <c r="DJ65" s="42"/>
      <c r="DK65" s="42"/>
      <c r="DL65" s="42"/>
      <c r="DM65" s="42"/>
      <c r="DN65" s="42"/>
      <c r="DO65" s="42"/>
      <c r="DP65" s="42"/>
      <c r="DQ65" s="42"/>
      <c r="DR65" s="42"/>
      <c r="DS65" s="42"/>
      <c r="DT65" s="42"/>
      <c r="DU65" s="42"/>
      <c r="DV65" s="42"/>
      <c r="DW65" s="42"/>
      <c r="DX65" s="42"/>
      <c r="DY65" s="42"/>
      <c r="DZ65" s="42"/>
      <c r="EA65" s="42"/>
      <c r="EB65" s="42"/>
      <c r="EC65" s="42"/>
      <c r="ED65" s="42"/>
      <c r="EE65" s="42"/>
      <c r="EF65" s="42"/>
      <c r="EG65" s="42"/>
      <c r="EH65" s="42"/>
      <c r="EI65" s="42"/>
      <c r="EJ65" s="42"/>
      <c r="EK65" s="42"/>
      <c r="EL65" s="42"/>
      <c r="EM65" s="42"/>
      <c r="EN65" s="42"/>
      <c r="EO65" s="42"/>
      <c r="EP65" s="42"/>
      <c r="EQ65" s="42"/>
      <c r="ER65" s="42"/>
      <c r="ES65" s="42"/>
      <c r="ET65" s="42"/>
      <c r="EU65" s="42"/>
      <c r="EV65" s="42"/>
      <c r="EW65" s="42"/>
      <c r="EX65" s="42"/>
      <c r="EY65" s="42"/>
      <c r="EZ65" s="42"/>
      <c r="FA65" s="42"/>
      <c r="FB65" s="42"/>
      <c r="FC65" s="42"/>
      <c r="FD65" s="42"/>
      <c r="FE65" s="42"/>
      <c r="FF65" s="42"/>
      <c r="FG65" s="42"/>
      <c r="FH65" s="42"/>
      <c r="FI65" s="42"/>
      <c r="FJ65" s="42"/>
      <c r="FK65" s="42"/>
      <c r="FL65" s="42"/>
      <c r="FM65" s="42"/>
      <c r="FN65" s="42"/>
      <c r="FO65" s="42"/>
      <c r="FP65" s="42"/>
      <c r="FQ65" s="42"/>
      <c r="FR65" s="42"/>
      <c r="FS65" s="42"/>
      <c r="FT65" s="42"/>
      <c r="FU65" s="42"/>
      <c r="FV65" s="42"/>
      <c r="FW65" s="42"/>
      <c r="FX65" s="42"/>
      <c r="FY65" s="42"/>
      <c r="FZ65" s="42"/>
      <c r="GA65" s="42"/>
      <c r="GB65" s="42"/>
      <c r="GC65" s="42"/>
      <c r="GD65" s="42"/>
      <c r="GE65" s="42"/>
      <c r="GF65" s="42"/>
      <c r="GG65" s="42"/>
      <c r="GH65" s="42"/>
      <c r="GI65" s="42"/>
      <c r="GJ65" s="42"/>
      <c r="GK65" s="42"/>
      <c r="GL65" s="42"/>
      <c r="GM65" s="42"/>
      <c r="GN65" s="42"/>
      <c r="GO65" s="42"/>
      <c r="GP65" s="42"/>
      <c r="GQ65" s="42"/>
      <c r="GR65" s="42"/>
      <c r="GS65" s="42"/>
      <c r="GT65" s="42"/>
      <c r="GU65" s="42"/>
      <c r="GV65" s="42"/>
      <c r="GW65" s="42"/>
      <c r="GX65" s="42"/>
      <c r="GY65" s="42"/>
      <c r="GZ65" s="42"/>
      <c r="HA65" s="42"/>
      <c r="HB65" s="42"/>
      <c r="HC65" s="42"/>
      <c r="HD65" s="42"/>
      <c r="HE65" s="42"/>
      <c r="HF65" s="42"/>
      <c r="HG65" s="42"/>
      <c r="HH65" s="42"/>
      <c r="HI65" s="42"/>
      <c r="HJ65" s="42"/>
      <c r="HK65" s="42"/>
      <c r="HL65" s="42"/>
      <c r="HM65" s="42"/>
      <c r="HN65" s="42"/>
      <c r="HO65" s="42"/>
      <c r="HP65" s="42"/>
      <c r="HQ65" s="42"/>
      <c r="HR65" s="42"/>
      <c r="HS65" s="42"/>
      <c r="HT65" s="42"/>
      <c r="HU65" s="42"/>
      <c r="HV65" s="42"/>
      <c r="HW65" s="42"/>
      <c r="HX65" s="42"/>
      <c r="HY65" s="42"/>
      <c r="HZ65" s="42"/>
      <c r="IA65" s="42"/>
      <c r="IB65" s="42"/>
      <c r="IC65" s="42"/>
      <c r="ID65" s="42"/>
      <c r="IE65" s="42"/>
      <c r="IF65" s="42"/>
      <c r="IG65" s="42"/>
      <c r="IH65" s="42"/>
      <c r="II65" s="42"/>
      <c r="IJ65" s="42"/>
      <c r="IK65" s="42"/>
      <c r="IL65" s="42"/>
      <c r="IM65" s="42"/>
      <c r="IN65" s="42"/>
      <c r="IO65" s="42"/>
      <c r="IP65" s="42"/>
      <c r="IQ65" s="42"/>
      <c r="IR65" s="42"/>
      <c r="IS65" s="42"/>
      <c r="IT65" s="42"/>
      <c r="IU65" s="42"/>
      <c r="IV65" s="42"/>
      <c r="IW65" s="42"/>
      <c r="IX65" s="42"/>
      <c r="IY65" s="42"/>
      <c r="IZ65" s="42"/>
      <c r="JA65" s="42"/>
      <c r="JB65" s="42"/>
      <c r="JC65" s="42"/>
      <c r="JD65" s="42"/>
      <c r="JE65" s="42"/>
      <c r="JF65" s="42"/>
      <c r="JG65" s="42"/>
      <c r="JH65" s="42"/>
      <c r="JI65" s="42"/>
      <c r="JJ65" s="42"/>
      <c r="JK65" s="42"/>
      <c r="JL65" s="42"/>
      <c r="JM65" s="42"/>
      <c r="JN65" s="42"/>
      <c r="JO65" s="42"/>
      <c r="JP65" s="42"/>
      <c r="JQ65" s="42"/>
      <c r="JR65" s="42"/>
      <c r="JS65" s="42"/>
      <c r="JT65" s="42"/>
      <c r="JU65" s="42"/>
      <c r="JV65" s="42"/>
      <c r="JW65" s="42"/>
      <c r="JX65" s="42"/>
      <c r="JY65" s="42"/>
      <c r="JZ65" s="42"/>
      <c r="KA65" s="42"/>
      <c r="KB65" s="42"/>
      <c r="KC65" s="42"/>
      <c r="KD65" s="42"/>
      <c r="KE65" s="42"/>
      <c r="KF65" s="42"/>
      <c r="KG65" s="42"/>
      <c r="KH65" s="42"/>
      <c r="KI65" s="42"/>
      <c r="KJ65" s="42"/>
      <c r="KK65" s="42"/>
      <c r="KL65" s="42"/>
      <c r="KM65" s="42"/>
      <c r="KN65" s="42"/>
      <c r="KO65" s="42"/>
      <c r="KP65" s="42"/>
      <c r="KQ65" s="42"/>
      <c r="KR65" s="42"/>
      <c r="KS65" s="42"/>
      <c r="KT65" s="42"/>
      <c r="KU65" s="42"/>
      <c r="KV65" s="42"/>
      <c r="KW65" s="42"/>
      <c r="KX65" s="42"/>
      <c r="KY65" s="42"/>
      <c r="KZ65" s="42"/>
      <c r="LA65" s="42"/>
      <c r="LB65" s="42"/>
      <c r="LC65" s="42"/>
      <c r="LD65" s="42"/>
      <c r="LE65" s="42"/>
      <c r="LF65" s="42"/>
      <c r="LG65" s="42"/>
      <c r="LH65" s="42"/>
      <c r="LI65" s="42"/>
      <c r="LJ65" s="42"/>
      <c r="LK65" s="42"/>
      <c r="LL65" s="42"/>
      <c r="LM65" s="42"/>
      <c r="LN65" s="42"/>
      <c r="LO65" s="42"/>
      <c r="LP65" s="42"/>
      <c r="LQ65" s="42"/>
      <c r="LR65" s="42"/>
      <c r="LS65" s="42"/>
      <c r="LT65" s="42"/>
      <c r="LU65" s="42"/>
      <c r="LV65" s="42"/>
      <c r="LW65" s="42"/>
      <c r="LX65" s="42"/>
      <c r="LY65" s="42"/>
      <c r="LZ65" s="42"/>
      <c r="MA65" s="42"/>
      <c r="MB65" s="42"/>
      <c r="MC65" s="42"/>
      <c r="MD65" s="42"/>
      <c r="ME65" s="42"/>
      <c r="MF65" s="42"/>
      <c r="MG65" s="42"/>
      <c r="MH65" s="42"/>
      <c r="MI65" s="42"/>
      <c r="MJ65" s="42"/>
      <c r="MK65" s="42"/>
      <c r="ML65" s="42"/>
      <c r="MM65" s="42"/>
      <c r="MN65" s="42"/>
      <c r="MO65" s="42"/>
      <c r="MP65" s="42"/>
      <c r="MQ65" s="42"/>
      <c r="MR65" s="42"/>
      <c r="MS65" s="42"/>
      <c r="MT65" s="42"/>
      <c r="MU65" s="42"/>
      <c r="MV65" s="42"/>
      <c r="MW65" s="42"/>
      <c r="MX65" s="42"/>
      <c r="MY65" s="42"/>
      <c r="MZ65" s="42"/>
      <c r="NA65" s="42"/>
      <c r="NB65" s="42"/>
      <c r="NC65" s="42"/>
      <c r="ND65" s="42"/>
      <c r="NE65" s="42"/>
      <c r="NF65" s="42"/>
      <c r="NG65" s="42"/>
      <c r="NH65" s="42"/>
      <c r="NI65" s="42"/>
      <c r="NJ65" s="42"/>
      <c r="NK65" s="42"/>
      <c r="NL65" s="42"/>
      <c r="NM65" s="42"/>
      <c r="NN65" s="42"/>
      <c r="NO65" s="42"/>
      <c r="NP65" s="42"/>
      <c r="NQ65" s="42"/>
      <c r="NR65" s="42"/>
      <c r="NS65" s="42"/>
      <c r="NT65" s="42"/>
      <c r="NU65" s="42"/>
      <c r="NV65" s="42"/>
      <c r="NW65" s="42"/>
      <c r="NX65" s="42"/>
      <c r="NY65" s="42"/>
      <c r="NZ65" s="42"/>
      <c r="OA65" s="42"/>
      <c r="OB65" s="42"/>
      <c r="OC65" s="42"/>
      <c r="OD65" s="42"/>
      <c r="OE65" s="42"/>
      <c r="OF65" s="42"/>
      <c r="OG65" s="42"/>
      <c r="OH65" s="42"/>
      <c r="OI65" s="42"/>
      <c r="OJ65" s="42"/>
      <c r="OK65" s="42"/>
      <c r="OL65" s="42"/>
      <c r="OM65" s="42"/>
      <c r="ON65" s="42"/>
      <c r="OO65" s="42"/>
      <c r="OP65" s="42"/>
      <c r="OQ65" s="42"/>
      <c r="OR65" s="42"/>
      <c r="OS65" s="42"/>
      <c r="OT65" s="42"/>
      <c r="OU65" s="42"/>
      <c r="OV65" s="42"/>
      <c r="OW65" s="42"/>
      <c r="OX65" s="42"/>
      <c r="OY65" s="42"/>
      <c r="OZ65" s="42"/>
      <c r="PA65" s="42"/>
      <c r="PB65" s="42"/>
      <c r="PC65" s="42"/>
      <c r="PD65" s="42"/>
      <c r="PE65" s="42"/>
      <c r="PF65" s="42"/>
      <c r="PG65" s="42"/>
      <c r="PH65" s="42"/>
      <c r="PI65" s="42"/>
      <c r="PJ65" s="42"/>
      <c r="PK65" s="42"/>
      <c r="PL65" s="42"/>
      <c r="PM65" s="42"/>
      <c r="PN65" s="42"/>
      <c r="PO65" s="42"/>
      <c r="PP65" s="42"/>
      <c r="PQ65" s="42"/>
      <c r="PR65" s="42"/>
      <c r="PS65" s="42"/>
      <c r="PT65" s="42"/>
      <c r="PU65" s="42"/>
      <c r="PV65" s="42"/>
      <c r="PW65" s="42"/>
      <c r="PX65" s="42"/>
      <c r="PY65" s="42"/>
      <c r="PZ65" s="42"/>
      <c r="QA65" s="42"/>
      <c r="QB65" s="42"/>
      <c r="QC65" s="42"/>
      <c r="QD65" s="42"/>
      <c r="QE65" s="42"/>
      <c r="QF65" s="42"/>
      <c r="QG65" s="42"/>
      <c r="QH65" s="42"/>
      <c r="QI65" s="42"/>
      <c r="QJ65" s="42"/>
      <c r="QK65" s="42"/>
      <c r="QL65" s="42"/>
      <c r="QM65" s="42"/>
      <c r="QN65" s="42"/>
      <c r="QO65" s="42"/>
      <c r="QP65" s="42"/>
      <c r="QQ65" s="42"/>
      <c r="QR65" s="42"/>
      <c r="QS65" s="42"/>
      <c r="QT65" s="42"/>
      <c r="QU65" s="42"/>
      <c r="QV65" s="42"/>
      <c r="QW65" s="42"/>
      <c r="QX65" s="42"/>
      <c r="QY65" s="42"/>
      <c r="QZ65" s="42"/>
      <c r="RA65" s="42"/>
      <c r="RB65" s="42"/>
      <c r="RC65" s="42"/>
      <c r="RD65" s="42"/>
      <c r="RE65" s="42"/>
      <c r="RF65" s="42"/>
      <c r="RG65" s="42"/>
      <c r="RH65" s="42"/>
      <c r="RI65" s="42"/>
      <c r="RJ65" s="42"/>
      <c r="RK65" s="42"/>
      <c r="RL65" s="42"/>
      <c r="RM65" s="42"/>
      <c r="RN65" s="42"/>
      <c r="RO65" s="42"/>
      <c r="RP65" s="42"/>
      <c r="RQ65" s="42"/>
      <c r="RR65" s="42"/>
      <c r="RS65" s="42"/>
      <c r="RT65" s="42"/>
      <c r="RU65" s="42"/>
      <c r="RV65" s="42"/>
      <c r="RW65" s="42"/>
      <c r="RX65" s="42"/>
      <c r="RY65" s="42"/>
      <c r="RZ65" s="42"/>
      <c r="SA65" s="42"/>
      <c r="SB65" s="42"/>
      <c r="SC65" s="42"/>
      <c r="SD65" s="42"/>
      <c r="SE65" s="42"/>
      <c r="SF65" s="42"/>
      <c r="SG65" s="42"/>
      <c r="SH65" s="42"/>
      <c r="SI65" s="42"/>
      <c r="SJ65" s="42"/>
      <c r="SK65" s="42"/>
      <c r="SL65" s="42"/>
      <c r="SM65" s="42"/>
      <c r="SN65" s="42"/>
      <c r="SO65" s="42"/>
      <c r="SP65" s="42"/>
      <c r="SQ65" s="42"/>
      <c r="SR65" s="42"/>
      <c r="SS65" s="42"/>
      <c r="ST65" s="42"/>
      <c r="SU65" s="42"/>
      <c r="SV65" s="42"/>
      <c r="SW65" s="42"/>
      <c r="SX65" s="42"/>
      <c r="SY65" s="42"/>
      <c r="SZ65" s="42"/>
      <c r="TA65" s="42"/>
      <c r="TB65" s="42"/>
      <c r="TC65" s="42"/>
      <c r="TD65" s="42"/>
      <c r="TE65" s="42"/>
      <c r="TF65" s="42"/>
      <c r="TG65" s="42"/>
      <c r="TH65" s="42"/>
      <c r="TI65" s="42"/>
      <c r="TJ65" s="42"/>
      <c r="TK65" s="42"/>
      <c r="TL65" s="42"/>
      <c r="TM65" s="42"/>
      <c r="TN65" s="42"/>
      <c r="TO65" s="42"/>
      <c r="TP65" s="42"/>
      <c r="TQ65" s="42"/>
      <c r="TR65" s="42"/>
      <c r="TS65" s="42"/>
      <c r="TT65" s="42"/>
      <c r="TU65" s="42"/>
      <c r="TV65" s="42"/>
      <c r="TW65" s="42"/>
      <c r="TX65" s="42"/>
      <c r="TY65" s="42"/>
      <c r="TZ65" s="42"/>
      <c r="UA65" s="42"/>
      <c r="UB65" s="42"/>
      <c r="UC65" s="42"/>
      <c r="UD65" s="42"/>
      <c r="UE65" s="42"/>
      <c r="UF65" s="42"/>
      <c r="UG65" s="42"/>
      <c r="UH65" s="42"/>
      <c r="UI65" s="42"/>
      <c r="UJ65" s="42"/>
      <c r="UK65" s="42"/>
      <c r="UL65" s="42"/>
      <c r="UM65" s="42"/>
      <c r="UN65" s="42"/>
      <c r="UO65" s="42"/>
      <c r="UP65" s="42"/>
      <c r="UQ65" s="42"/>
      <c r="UR65" s="42"/>
      <c r="US65" s="42"/>
      <c r="UT65" s="42"/>
      <c r="UU65" s="42"/>
      <c r="UV65" s="42"/>
      <c r="UW65" s="42"/>
      <c r="UX65" s="42"/>
      <c r="UY65" s="42"/>
      <c r="UZ65" s="42"/>
      <c r="VA65" s="42"/>
      <c r="VB65" s="42"/>
      <c r="VC65" s="42"/>
      <c r="VD65" s="42"/>
      <c r="VE65" s="42"/>
      <c r="VF65" s="42"/>
      <c r="VG65" s="42"/>
      <c r="VH65" s="42"/>
      <c r="VI65" s="42"/>
      <c r="VJ65" s="42"/>
      <c r="VK65" s="42"/>
      <c r="VL65" s="42"/>
      <c r="VM65" s="42"/>
      <c r="VN65" s="42"/>
      <c r="VO65" s="42"/>
      <c r="VP65" s="42"/>
      <c r="VQ65" s="42"/>
      <c r="VR65" s="42"/>
      <c r="VS65" s="42"/>
      <c r="VT65" s="42"/>
      <c r="VU65" s="42"/>
      <c r="VV65" s="42"/>
      <c r="VW65" s="42"/>
      <c r="VX65" s="42"/>
      <c r="VY65" s="42"/>
      <c r="VZ65" s="42"/>
      <c r="WA65" s="42"/>
      <c r="WB65" s="42"/>
      <c r="WC65" s="42"/>
      <c r="WD65" s="42"/>
      <c r="WE65" s="42"/>
      <c r="WF65" s="42"/>
      <c r="WG65" s="42"/>
      <c r="WH65" s="42"/>
      <c r="WI65" s="42"/>
      <c r="WJ65" s="42"/>
      <c r="WK65" s="42"/>
      <c r="WL65" s="42"/>
      <c r="WM65" s="42"/>
      <c r="WN65" s="42"/>
      <c r="WO65" s="42"/>
      <c r="WP65" s="42"/>
      <c r="WQ65" s="42"/>
      <c r="WR65" s="42"/>
      <c r="WS65" s="42"/>
      <c r="WT65" s="42"/>
      <c r="WU65" s="42"/>
      <c r="WV65" s="42"/>
      <c r="WW65" s="42"/>
      <c r="WX65" s="42"/>
      <c r="WY65" s="42"/>
      <c r="WZ65" s="42"/>
      <c r="XA65" s="42"/>
      <c r="XB65" s="42"/>
      <c r="XC65" s="42"/>
      <c r="XD65" s="42"/>
      <c r="XE65" s="42"/>
      <c r="XF65" s="42"/>
      <c r="XG65" s="42"/>
      <c r="XH65" s="42"/>
      <c r="XI65" s="42"/>
      <c r="XJ65" s="42"/>
      <c r="XK65" s="42"/>
      <c r="XL65" s="42"/>
      <c r="XM65" s="42"/>
      <c r="XN65" s="42"/>
      <c r="XO65" s="42"/>
      <c r="XP65" s="42"/>
      <c r="XQ65" s="42"/>
      <c r="XR65" s="42"/>
      <c r="XS65" s="42"/>
      <c r="XT65" s="42"/>
      <c r="XU65" s="42"/>
      <c r="XV65" s="42"/>
      <c r="XW65" s="42"/>
      <c r="XX65" s="42"/>
      <c r="XY65" s="42"/>
      <c r="XZ65" s="42"/>
      <c r="YA65" s="42"/>
      <c r="YB65" s="42"/>
      <c r="YC65" s="42"/>
      <c r="YD65" s="42"/>
      <c r="YE65" s="42"/>
      <c r="YF65" s="42"/>
      <c r="YG65" s="42"/>
      <c r="YH65" s="42"/>
      <c r="YI65" s="42"/>
      <c r="YJ65" s="42"/>
      <c r="YK65" s="42"/>
      <c r="YL65" s="42"/>
      <c r="YM65" s="42"/>
      <c r="YN65" s="42"/>
      <c r="YO65" s="42"/>
      <c r="YP65" s="42"/>
      <c r="YQ65" s="42"/>
      <c r="YR65" s="42"/>
      <c r="YS65" s="42"/>
      <c r="YT65" s="42"/>
      <c r="YU65" s="42"/>
      <c r="YV65" s="42"/>
      <c r="YW65" s="42"/>
      <c r="YX65" s="42"/>
      <c r="YY65" s="42"/>
      <c r="YZ65" s="42"/>
      <c r="ZA65" s="42"/>
      <c r="ZB65" s="42"/>
      <c r="ZC65" s="42"/>
      <c r="ZD65" s="42"/>
      <c r="ZE65" s="42"/>
      <c r="ZF65" s="42"/>
      <c r="ZG65" s="42"/>
      <c r="ZH65" s="42"/>
      <c r="ZI65" s="42"/>
      <c r="ZJ65" s="42"/>
      <c r="ZK65" s="42"/>
      <c r="ZL65" s="42"/>
      <c r="ZM65" s="42"/>
      <c r="ZN65" s="42"/>
      <c r="ZO65" s="42"/>
      <c r="ZP65" s="42"/>
      <c r="ZQ65" s="42"/>
      <c r="ZR65" s="42"/>
      <c r="ZS65" s="42"/>
      <c r="ZT65" s="42"/>
      <c r="ZU65" s="42"/>
      <c r="ZV65" s="42"/>
      <c r="ZW65" s="42"/>
      <c r="ZX65" s="42"/>
      <c r="ZY65" s="42"/>
      <c r="ZZ65" s="42"/>
      <c r="AAA65" s="42"/>
      <c r="AAB65" s="42"/>
      <c r="AAC65" s="42"/>
      <c r="AAD65" s="42"/>
      <c r="AAE65" s="42"/>
      <c r="AAF65" s="42"/>
      <c r="AAG65" s="42"/>
      <c r="AAH65" s="42"/>
      <c r="AAI65" s="42"/>
      <c r="AAJ65" s="42"/>
      <c r="AAK65" s="42"/>
      <c r="AAL65" s="42"/>
      <c r="AAM65" s="42"/>
      <c r="AAN65" s="42"/>
      <c r="AAO65" s="42"/>
      <c r="AAP65" s="42"/>
      <c r="AAQ65" s="42"/>
      <c r="AAR65" s="42"/>
      <c r="AAS65" s="42"/>
      <c r="AAT65" s="42"/>
      <c r="AAU65" s="42"/>
      <c r="AAV65" s="42"/>
      <c r="AAW65" s="42"/>
      <c r="AAX65" s="42"/>
      <c r="AAY65" s="42"/>
      <c r="AAZ65" s="42"/>
      <c r="ABA65" s="42"/>
      <c r="ABB65" s="42"/>
      <c r="ABC65" s="42"/>
      <c r="ABD65" s="42"/>
      <c r="ABE65" s="42"/>
      <c r="ABF65" s="42"/>
      <c r="ABG65" s="42"/>
      <c r="ABH65" s="42"/>
      <c r="ABI65" s="42"/>
      <c r="ABJ65" s="42"/>
      <c r="ABK65" s="42"/>
      <c r="ABL65" s="42"/>
      <c r="ABM65" s="42"/>
      <c r="ABN65" s="42"/>
      <c r="ABO65" s="42"/>
      <c r="ABP65" s="42"/>
      <c r="ABQ65" s="42"/>
      <c r="ABR65" s="42"/>
      <c r="ABS65" s="42"/>
      <c r="ABT65" s="42"/>
      <c r="ABU65" s="42"/>
      <c r="ABV65" s="42"/>
      <c r="ABW65" s="42"/>
      <c r="ABX65" s="42"/>
      <c r="ABY65" s="42"/>
      <c r="ABZ65" s="42"/>
      <c r="ACA65" s="42"/>
      <c r="ACB65" s="42"/>
      <c r="ACC65" s="42"/>
      <c r="ACD65" s="42"/>
      <c r="ACE65" s="42"/>
      <c r="ACF65" s="42"/>
      <c r="ACG65" s="42"/>
      <c r="ACH65" s="42"/>
      <c r="ACI65" s="42"/>
      <c r="ACJ65" s="42"/>
      <c r="ACK65" s="42"/>
      <c r="ACL65" s="42"/>
      <c r="ACM65" s="42"/>
      <c r="ACN65" s="42"/>
      <c r="ACO65" s="42"/>
      <c r="ACP65" s="42"/>
      <c r="ACQ65" s="42"/>
      <c r="ACR65" s="42"/>
      <c r="ACS65" s="42"/>
      <c r="ACT65" s="42"/>
      <c r="ACU65" s="42"/>
      <c r="ACV65" s="42"/>
      <c r="ACW65" s="42"/>
      <c r="ACX65" s="42"/>
      <c r="ACY65" s="42"/>
      <c r="ACZ65" s="42"/>
      <c r="ADA65" s="42"/>
      <c r="ADB65" s="42"/>
      <c r="ADC65" s="42"/>
      <c r="ADD65" s="42"/>
      <c r="ADE65" s="42"/>
      <c r="ADF65" s="42"/>
      <c r="ADG65" s="42"/>
      <c r="ADH65" s="42"/>
      <c r="ADI65" s="42"/>
      <c r="ADJ65" s="42"/>
      <c r="ADK65" s="42"/>
      <c r="ADL65" s="42"/>
      <c r="ADM65" s="42"/>
      <c r="ADN65" s="42"/>
      <c r="ADO65" s="42"/>
      <c r="ADP65" s="42"/>
      <c r="ADQ65" s="42"/>
      <c r="ADR65" s="42"/>
      <c r="ADS65" s="42"/>
      <c r="ADT65" s="42"/>
      <c r="ADU65" s="42"/>
      <c r="ADV65" s="42"/>
      <c r="ADW65" s="42"/>
      <c r="ADX65" s="42"/>
      <c r="ADY65" s="42"/>
      <c r="ADZ65" s="42"/>
      <c r="AEA65" s="42"/>
      <c r="AEB65" s="42"/>
      <c r="AEC65" s="42"/>
      <c r="AED65" s="42"/>
      <c r="AEE65" s="42"/>
      <c r="AEF65" s="42"/>
      <c r="AEG65" s="42"/>
      <c r="AEH65" s="42"/>
      <c r="AEI65" s="42"/>
      <c r="AEJ65" s="42"/>
      <c r="AEK65" s="42"/>
      <c r="AEL65" s="42"/>
      <c r="AEM65" s="42"/>
      <c r="AEN65" s="42"/>
      <c r="AEO65" s="42"/>
      <c r="AEP65" s="42"/>
      <c r="AEQ65" s="42"/>
      <c r="AER65" s="42"/>
      <c r="AES65" s="42"/>
      <c r="AET65" s="42"/>
      <c r="AEU65" s="42"/>
      <c r="AEV65" s="42"/>
      <c r="AEW65" s="42"/>
      <c r="AEX65" s="42"/>
      <c r="AEY65" s="42"/>
      <c r="AEZ65" s="42"/>
      <c r="AFA65" s="42"/>
      <c r="AFB65" s="42"/>
      <c r="AFC65" s="42"/>
      <c r="AFD65" s="42"/>
      <c r="AFE65" s="42"/>
      <c r="AFF65" s="42"/>
      <c r="AFG65" s="42"/>
      <c r="AFH65" s="42"/>
      <c r="AFI65" s="42"/>
      <c r="AFJ65" s="42"/>
      <c r="AFK65" s="42"/>
      <c r="AFL65" s="42"/>
      <c r="AFM65" s="42"/>
      <c r="AFN65" s="42"/>
      <c r="AFO65" s="42"/>
      <c r="AFP65" s="42"/>
      <c r="AFQ65" s="42"/>
      <c r="AFR65" s="42"/>
      <c r="AFS65" s="42"/>
      <c r="AFT65" s="42"/>
      <c r="AFU65" s="42"/>
      <c r="AFV65" s="42"/>
      <c r="AFW65" s="42"/>
      <c r="AFX65" s="42"/>
      <c r="AFY65" s="42"/>
      <c r="AFZ65" s="42"/>
      <c r="AGA65" s="42"/>
      <c r="AGB65" s="42"/>
      <c r="AGC65" s="42"/>
      <c r="AGD65" s="42"/>
      <c r="AGE65" s="42"/>
      <c r="AGF65" s="42"/>
      <c r="AGG65" s="42"/>
      <c r="AGH65" s="42"/>
      <c r="AGI65" s="42"/>
      <c r="AGJ65" s="42"/>
      <c r="AGK65" s="42"/>
      <c r="AGL65" s="42"/>
      <c r="AGM65" s="42"/>
      <c r="AGN65" s="42"/>
      <c r="AGO65" s="42"/>
      <c r="AGP65" s="42"/>
      <c r="AGQ65" s="42"/>
      <c r="AGR65" s="42"/>
      <c r="AGS65" s="42"/>
      <c r="AGT65" s="42"/>
      <c r="AGU65" s="42"/>
      <c r="AGV65" s="42"/>
      <c r="AGW65" s="42"/>
      <c r="AGX65" s="42"/>
      <c r="AGY65" s="42"/>
      <c r="AGZ65" s="42"/>
      <c r="AHA65" s="42"/>
      <c r="AHB65" s="42"/>
      <c r="AHC65" s="42"/>
      <c r="AHD65" s="42"/>
      <c r="AHE65" s="42"/>
      <c r="AHF65" s="42"/>
      <c r="AHG65" s="42"/>
      <c r="AHH65" s="42"/>
      <c r="AHI65" s="42"/>
      <c r="AHJ65" s="42"/>
      <c r="AHK65" s="42"/>
      <c r="AHL65" s="42"/>
      <c r="AHM65" s="42"/>
      <c r="AHN65" s="42"/>
      <c r="AHO65" s="42"/>
      <c r="AHP65" s="42"/>
      <c r="AHQ65" s="42"/>
      <c r="AHR65" s="42"/>
      <c r="AHS65" s="42"/>
      <c r="AHT65" s="42"/>
      <c r="AHU65" s="42"/>
      <c r="AHV65" s="42"/>
      <c r="AHW65" s="42"/>
      <c r="AHX65" s="42"/>
      <c r="AHY65" s="42"/>
      <c r="AHZ65" s="42"/>
      <c r="AIA65" s="42"/>
      <c r="AIB65" s="42"/>
      <c r="AIC65" s="42"/>
      <c r="AID65" s="42"/>
      <c r="AIE65" s="42"/>
      <c r="AIF65" s="42"/>
      <c r="AIG65" s="42"/>
      <c r="AIH65" s="42"/>
      <c r="AII65" s="42"/>
      <c r="AIJ65" s="42"/>
      <c r="AIK65" s="42"/>
      <c r="AIL65" s="42"/>
      <c r="AIM65" s="42"/>
      <c r="AIN65" s="42"/>
      <c r="AIO65" s="42"/>
      <c r="AIP65" s="42"/>
      <c r="AIQ65" s="42"/>
      <c r="AIR65" s="42"/>
      <c r="AIS65" s="42"/>
      <c r="AIT65" s="42"/>
      <c r="AIU65" s="42"/>
      <c r="AIV65" s="42"/>
      <c r="AIW65" s="42"/>
      <c r="AIX65" s="42"/>
      <c r="AIY65" s="42"/>
      <c r="AIZ65" s="42"/>
      <c r="AJA65" s="42"/>
      <c r="AJB65" s="42"/>
      <c r="AJC65" s="42"/>
      <c r="AJD65" s="42"/>
      <c r="AJE65" s="42"/>
      <c r="AJF65" s="42"/>
      <c r="AJG65" s="42"/>
      <c r="AJH65" s="42"/>
      <c r="AJI65" s="42"/>
      <c r="AJJ65" s="42"/>
      <c r="AJK65" s="42"/>
      <c r="AJL65" s="42"/>
      <c r="AJM65" s="42"/>
      <c r="AJN65" s="42"/>
      <c r="AJO65" s="42"/>
      <c r="AJP65" s="42"/>
      <c r="AJQ65" s="42"/>
      <c r="AJR65" s="42"/>
      <c r="AJS65" s="42"/>
      <c r="AJT65" s="42"/>
      <c r="AJU65" s="42"/>
      <c r="AJV65" s="42"/>
      <c r="AJW65" s="42"/>
      <c r="AJX65" s="42"/>
      <c r="AJY65" s="42"/>
      <c r="AJZ65" s="42"/>
      <c r="AKA65" s="42"/>
      <c r="AKB65" s="42"/>
      <c r="AKC65" s="42"/>
      <c r="AKD65" s="42"/>
      <c r="AKE65" s="42"/>
      <c r="AKF65" s="42"/>
      <c r="AKG65" s="42"/>
      <c r="AKH65" s="42"/>
      <c r="AKI65" s="42"/>
      <c r="AKJ65" s="42"/>
      <c r="AKK65" s="42"/>
      <c r="AKL65" s="42"/>
      <c r="AKM65" s="42"/>
      <c r="AKN65" s="42"/>
      <c r="AKO65" s="42"/>
      <c r="AKP65" s="42"/>
      <c r="AKQ65" s="42"/>
      <c r="AKR65" s="42"/>
      <c r="AKS65" s="42"/>
      <c r="AKT65" s="42"/>
      <c r="AKU65" s="42"/>
      <c r="AKV65" s="42"/>
      <c r="AKW65" s="42"/>
      <c r="AKX65" s="42"/>
      <c r="AKY65" s="42"/>
      <c r="AKZ65" s="42"/>
      <c r="ALA65" s="42"/>
      <c r="ALB65" s="42"/>
      <c r="ALC65" s="42"/>
      <c r="ALD65" s="42"/>
      <c r="ALE65" s="42"/>
      <c r="ALF65" s="42"/>
      <c r="ALG65" s="42"/>
      <c r="ALH65" s="42"/>
      <c r="ALI65" s="42"/>
      <c r="ALJ65" s="42"/>
      <c r="ALK65" s="42"/>
      <c r="ALL65" s="42"/>
      <c r="ALM65" s="42"/>
      <c r="ALN65" s="42"/>
      <c r="ALO65" s="42"/>
      <c r="ALP65" s="42"/>
      <c r="ALQ65" s="42"/>
      <c r="ALR65" s="42"/>
      <c r="ALS65" s="42"/>
      <c r="ALT65" s="42"/>
      <c r="ALU65" s="42"/>
      <c r="ALV65" s="42"/>
      <c r="ALW65" s="42"/>
      <c r="ALX65" s="42"/>
      <c r="ALY65" s="42"/>
      <c r="ALZ65" s="42"/>
      <c r="AMA65" s="42"/>
      <c r="AMB65" s="42"/>
      <c r="AMC65" s="42"/>
      <c r="AMD65" s="42"/>
      <c r="AME65" s="42"/>
      <c r="AMF65" s="42"/>
      <c r="AMG65" s="42"/>
      <c r="AMH65" s="42"/>
      <c r="AMI65" s="42"/>
    </row>
    <row r="66" spans="1:1023" x14ac:dyDescent="0.2">
      <c r="A66" s="43" t="s">
        <v>7</v>
      </c>
      <c r="B66" s="55" t="s">
        <v>63</v>
      </c>
      <c r="C66" s="43"/>
      <c r="D66" s="52" t="s">
        <v>64</v>
      </c>
      <c r="E66" s="43" t="s">
        <v>81</v>
      </c>
      <c r="F66" s="45">
        <v>1.1499999999999999</v>
      </c>
      <c r="G66" s="45">
        <f>IF($P$5="DESONERADO",VLOOKUP(B66,$X$6:$AA$54,3,0),VLOOKUP(B66,$X$6:$AA$54,4,0))</f>
        <v>7.29</v>
      </c>
      <c r="H66" s="43"/>
      <c r="I66" s="9">
        <f>ROUND(F66*G66,2)</f>
        <v>8.3800000000000008</v>
      </c>
      <c r="J66" s="9"/>
      <c r="K66" s="9">
        <f t="shared" si="9"/>
        <v>8.3800000000000008</v>
      </c>
      <c r="L66" s="9"/>
      <c r="M66" s="9"/>
      <c r="N66" s="9"/>
      <c r="O66" s="9"/>
      <c r="P66" s="9"/>
      <c r="R66" s="9" t="str">
        <f t="shared" si="5"/>
        <v/>
      </c>
      <c r="S66" s="9">
        <f t="shared" si="6"/>
        <v>252.95228353710687</v>
      </c>
      <c r="T66" s="9" t="str">
        <f t="shared" si="7"/>
        <v/>
      </c>
      <c r="U66" s="2">
        <f t="shared" si="0"/>
        <v>25</v>
      </c>
    </row>
    <row r="67" spans="1:1023" x14ac:dyDescent="0.2">
      <c r="A67" s="43" t="s">
        <v>3</v>
      </c>
      <c r="B67" s="43">
        <v>88264</v>
      </c>
      <c r="C67" s="43"/>
      <c r="D67" s="52" t="s">
        <v>33</v>
      </c>
      <c r="E67" s="43" t="s">
        <v>55</v>
      </c>
      <c r="F67" s="45">
        <v>0.3</v>
      </c>
      <c r="G67" s="45">
        <f>IF($P$5="DESONERADO",VLOOKUP(B67,$X$6:$AA$54,3,0),VLOOKUP(B67,$X$6:$AA$54,4,0))</f>
        <v>35.200000000000003</v>
      </c>
      <c r="H67" s="43"/>
      <c r="I67" s="9"/>
      <c r="J67" s="9">
        <f>ROUND(F67*G67,2)</f>
        <v>10.56</v>
      </c>
      <c r="K67" s="9">
        <f t="shared" si="9"/>
        <v>10.56</v>
      </c>
      <c r="L67" s="9"/>
      <c r="M67" s="9"/>
      <c r="N67" s="9"/>
      <c r="O67" s="9"/>
      <c r="P67" s="9"/>
      <c r="R67" s="9">
        <f t="shared" si="5"/>
        <v>318.75609954079334</v>
      </c>
      <c r="S67" s="9" t="str">
        <f t="shared" si="6"/>
        <v/>
      </c>
      <c r="T67" s="9" t="str">
        <f t="shared" si="7"/>
        <v/>
      </c>
      <c r="U67" s="2">
        <f t="shared" si="0"/>
        <v>25</v>
      </c>
    </row>
    <row r="68" spans="1:1023" x14ac:dyDescent="0.2">
      <c r="A68" s="43" t="s">
        <v>3</v>
      </c>
      <c r="B68" s="43">
        <v>88247</v>
      </c>
      <c r="C68" s="43"/>
      <c r="D68" s="52" t="s">
        <v>23</v>
      </c>
      <c r="E68" s="43" t="s">
        <v>55</v>
      </c>
      <c r="F68" s="45">
        <v>0.3</v>
      </c>
      <c r="G68" s="45">
        <f>IF($P$5="DESONERADO",VLOOKUP(B68,$X$6:$AA$54,3,0),VLOOKUP(B68,$X$6:$AA$54,4,0))</f>
        <v>28.93</v>
      </c>
      <c r="H68" s="43"/>
      <c r="I68" s="9"/>
      <c r="J68" s="9">
        <f>ROUND(F68*G68,2)</f>
        <v>8.68</v>
      </c>
      <c r="K68" s="9">
        <f t="shared" si="9"/>
        <v>8.68</v>
      </c>
      <c r="L68" s="9"/>
      <c r="M68" s="9"/>
      <c r="N68" s="9"/>
      <c r="O68" s="9"/>
      <c r="P68" s="9"/>
      <c r="R68" s="9">
        <f t="shared" si="5"/>
        <v>262.00785454678845</v>
      </c>
      <c r="S68" s="9" t="str">
        <f t="shared" si="6"/>
        <v/>
      </c>
      <c r="T68" s="9" t="str">
        <f t="shared" si="7"/>
        <v/>
      </c>
      <c r="U68" s="2">
        <f t="shared" si="0"/>
        <v>25</v>
      </c>
    </row>
    <row r="69" spans="1:1023" x14ac:dyDescent="0.2">
      <c r="A69" s="47" t="s">
        <v>49</v>
      </c>
      <c r="B69" s="47"/>
      <c r="C69" s="47" t="s">
        <v>101</v>
      </c>
      <c r="D69" s="48" t="s">
        <v>102</v>
      </c>
      <c r="E69" s="47" t="s">
        <v>52</v>
      </c>
      <c r="F69" s="49"/>
      <c r="G69" s="47"/>
      <c r="H69" s="47">
        <v>12</v>
      </c>
      <c r="I69" s="50">
        <f>SUM(I70:I73)</f>
        <v>19.7</v>
      </c>
      <c r="J69" s="50">
        <f>SUM(J70:J73)</f>
        <v>19.240000000000002</v>
      </c>
      <c r="K69" s="50">
        <f t="shared" si="9"/>
        <v>38.94</v>
      </c>
      <c r="L69" s="50">
        <f>H69*I69</f>
        <v>236.39999999999998</v>
      </c>
      <c r="M69" s="50">
        <f>H69*J69</f>
        <v>230.88000000000002</v>
      </c>
      <c r="N69" s="50">
        <f>L69+M69</f>
        <v>467.28</v>
      </c>
      <c r="O69" s="50">
        <f>N69*$P$3</f>
        <v>96.918296187204163</v>
      </c>
      <c r="P69" s="50">
        <f>N69+O69</f>
        <v>564.19829618720416</v>
      </c>
      <c r="Q69" s="42"/>
      <c r="R69" s="9" t="str">
        <f t="shared" si="5"/>
        <v/>
      </c>
      <c r="S69" s="9" t="str">
        <f t="shared" si="6"/>
        <v/>
      </c>
      <c r="T69" s="9" t="str">
        <f t="shared" si="7"/>
        <v/>
      </c>
      <c r="U69" s="2">
        <f t="shared" si="0"/>
        <v>12</v>
      </c>
      <c r="V69" s="42"/>
      <c r="W69" s="54"/>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c r="BS69" s="42"/>
      <c r="BT69" s="42"/>
      <c r="BU69" s="42"/>
      <c r="BV69" s="42"/>
      <c r="BW69" s="42"/>
      <c r="BX69" s="42"/>
      <c r="BY69" s="42"/>
      <c r="BZ69" s="42"/>
      <c r="CA69" s="42"/>
      <c r="CB69" s="42"/>
      <c r="CC69" s="42"/>
      <c r="CD69" s="42"/>
      <c r="CE69" s="42"/>
      <c r="CF69" s="42"/>
      <c r="CG69" s="42"/>
      <c r="CH69" s="42"/>
      <c r="CI69" s="42"/>
      <c r="CJ69" s="42"/>
      <c r="CK69" s="42"/>
      <c r="CL69" s="42"/>
      <c r="CM69" s="42"/>
      <c r="CN69" s="42"/>
      <c r="CO69" s="42"/>
      <c r="CP69" s="42"/>
      <c r="CQ69" s="42"/>
      <c r="CR69" s="42"/>
      <c r="CS69" s="42"/>
      <c r="CT69" s="42"/>
      <c r="CU69" s="42"/>
      <c r="CV69" s="42"/>
      <c r="CW69" s="42"/>
      <c r="CX69" s="42"/>
      <c r="CY69" s="42"/>
      <c r="CZ69" s="42"/>
      <c r="DA69" s="42"/>
      <c r="DB69" s="42"/>
      <c r="DC69" s="42"/>
      <c r="DD69" s="42"/>
      <c r="DE69" s="42"/>
      <c r="DF69" s="42"/>
      <c r="DG69" s="42"/>
      <c r="DH69" s="42"/>
      <c r="DI69" s="42"/>
      <c r="DJ69" s="42"/>
      <c r="DK69" s="42"/>
      <c r="DL69" s="42"/>
      <c r="DM69" s="42"/>
      <c r="DN69" s="42"/>
      <c r="DO69" s="42"/>
      <c r="DP69" s="42"/>
      <c r="DQ69" s="42"/>
      <c r="DR69" s="42"/>
      <c r="DS69" s="42"/>
      <c r="DT69" s="42"/>
      <c r="DU69" s="42"/>
      <c r="DV69" s="42"/>
      <c r="DW69" s="42"/>
      <c r="DX69" s="42"/>
      <c r="DY69" s="42"/>
      <c r="DZ69" s="42"/>
      <c r="EA69" s="42"/>
      <c r="EB69" s="42"/>
      <c r="EC69" s="42"/>
      <c r="ED69" s="42"/>
      <c r="EE69" s="42"/>
      <c r="EF69" s="42"/>
      <c r="EG69" s="42"/>
      <c r="EH69" s="42"/>
      <c r="EI69" s="42"/>
      <c r="EJ69" s="42"/>
      <c r="EK69" s="42"/>
      <c r="EL69" s="42"/>
      <c r="EM69" s="42"/>
      <c r="EN69" s="42"/>
      <c r="EO69" s="42"/>
      <c r="EP69" s="42"/>
      <c r="EQ69" s="42"/>
      <c r="ER69" s="42"/>
      <c r="ES69" s="42"/>
      <c r="ET69" s="42"/>
      <c r="EU69" s="42"/>
      <c r="EV69" s="42"/>
      <c r="EW69" s="42"/>
      <c r="EX69" s="42"/>
      <c r="EY69" s="42"/>
      <c r="EZ69" s="42"/>
      <c r="FA69" s="42"/>
      <c r="FB69" s="42"/>
      <c r="FC69" s="42"/>
      <c r="FD69" s="42"/>
      <c r="FE69" s="42"/>
      <c r="FF69" s="42"/>
      <c r="FG69" s="42"/>
      <c r="FH69" s="42"/>
      <c r="FI69" s="42"/>
      <c r="FJ69" s="42"/>
      <c r="FK69" s="42"/>
      <c r="FL69" s="42"/>
      <c r="FM69" s="42"/>
      <c r="FN69" s="42"/>
      <c r="FO69" s="42"/>
      <c r="FP69" s="42"/>
      <c r="FQ69" s="42"/>
      <c r="FR69" s="42"/>
      <c r="FS69" s="42"/>
      <c r="FT69" s="42"/>
      <c r="FU69" s="42"/>
      <c r="FV69" s="42"/>
      <c r="FW69" s="42"/>
      <c r="FX69" s="42"/>
      <c r="FY69" s="42"/>
      <c r="FZ69" s="42"/>
      <c r="GA69" s="42"/>
      <c r="GB69" s="42"/>
      <c r="GC69" s="42"/>
      <c r="GD69" s="42"/>
      <c r="GE69" s="42"/>
      <c r="GF69" s="42"/>
      <c r="GG69" s="42"/>
      <c r="GH69" s="42"/>
      <c r="GI69" s="42"/>
      <c r="GJ69" s="42"/>
      <c r="GK69" s="42"/>
      <c r="GL69" s="42"/>
      <c r="GM69" s="42"/>
      <c r="GN69" s="42"/>
      <c r="GO69" s="42"/>
      <c r="GP69" s="42"/>
      <c r="GQ69" s="42"/>
      <c r="GR69" s="42"/>
      <c r="GS69" s="42"/>
      <c r="GT69" s="42"/>
      <c r="GU69" s="42"/>
      <c r="GV69" s="42"/>
      <c r="GW69" s="42"/>
      <c r="GX69" s="42"/>
      <c r="GY69" s="42"/>
      <c r="GZ69" s="42"/>
      <c r="HA69" s="42"/>
      <c r="HB69" s="42"/>
      <c r="HC69" s="42"/>
      <c r="HD69" s="42"/>
      <c r="HE69" s="42"/>
      <c r="HF69" s="42"/>
      <c r="HG69" s="42"/>
      <c r="HH69" s="42"/>
      <c r="HI69" s="42"/>
      <c r="HJ69" s="42"/>
      <c r="HK69" s="42"/>
      <c r="HL69" s="42"/>
      <c r="HM69" s="42"/>
      <c r="HN69" s="42"/>
      <c r="HO69" s="42"/>
      <c r="HP69" s="42"/>
      <c r="HQ69" s="42"/>
      <c r="HR69" s="42"/>
      <c r="HS69" s="42"/>
      <c r="HT69" s="42"/>
      <c r="HU69" s="42"/>
      <c r="HV69" s="42"/>
      <c r="HW69" s="42"/>
      <c r="HX69" s="42"/>
      <c r="HY69" s="42"/>
      <c r="HZ69" s="42"/>
      <c r="IA69" s="42"/>
      <c r="IB69" s="42"/>
      <c r="IC69" s="42"/>
      <c r="ID69" s="42"/>
      <c r="IE69" s="42"/>
      <c r="IF69" s="42"/>
      <c r="IG69" s="42"/>
      <c r="IH69" s="42"/>
      <c r="II69" s="42"/>
      <c r="IJ69" s="42"/>
      <c r="IK69" s="42"/>
      <c r="IL69" s="42"/>
      <c r="IM69" s="42"/>
      <c r="IN69" s="42"/>
      <c r="IO69" s="42"/>
      <c r="IP69" s="42"/>
      <c r="IQ69" s="42"/>
      <c r="IR69" s="42"/>
      <c r="IS69" s="42"/>
      <c r="IT69" s="42"/>
      <c r="IU69" s="42"/>
      <c r="IV69" s="42"/>
      <c r="IW69" s="42"/>
      <c r="IX69" s="42"/>
      <c r="IY69" s="42"/>
      <c r="IZ69" s="42"/>
      <c r="JA69" s="42"/>
      <c r="JB69" s="42"/>
      <c r="JC69" s="42"/>
      <c r="JD69" s="42"/>
      <c r="JE69" s="42"/>
      <c r="JF69" s="42"/>
      <c r="JG69" s="42"/>
      <c r="JH69" s="42"/>
      <c r="JI69" s="42"/>
      <c r="JJ69" s="42"/>
      <c r="JK69" s="42"/>
      <c r="JL69" s="42"/>
      <c r="JM69" s="42"/>
      <c r="JN69" s="42"/>
      <c r="JO69" s="42"/>
      <c r="JP69" s="42"/>
      <c r="JQ69" s="42"/>
      <c r="JR69" s="42"/>
      <c r="JS69" s="42"/>
      <c r="JT69" s="42"/>
      <c r="JU69" s="42"/>
      <c r="JV69" s="42"/>
      <c r="JW69" s="42"/>
      <c r="JX69" s="42"/>
      <c r="JY69" s="42"/>
      <c r="JZ69" s="42"/>
      <c r="KA69" s="42"/>
      <c r="KB69" s="42"/>
      <c r="KC69" s="42"/>
      <c r="KD69" s="42"/>
      <c r="KE69" s="42"/>
      <c r="KF69" s="42"/>
      <c r="KG69" s="42"/>
      <c r="KH69" s="42"/>
      <c r="KI69" s="42"/>
      <c r="KJ69" s="42"/>
      <c r="KK69" s="42"/>
      <c r="KL69" s="42"/>
      <c r="KM69" s="42"/>
      <c r="KN69" s="42"/>
      <c r="KO69" s="42"/>
      <c r="KP69" s="42"/>
      <c r="KQ69" s="42"/>
      <c r="KR69" s="42"/>
      <c r="KS69" s="42"/>
      <c r="KT69" s="42"/>
      <c r="KU69" s="42"/>
      <c r="KV69" s="42"/>
      <c r="KW69" s="42"/>
      <c r="KX69" s="42"/>
      <c r="KY69" s="42"/>
      <c r="KZ69" s="42"/>
      <c r="LA69" s="42"/>
      <c r="LB69" s="42"/>
      <c r="LC69" s="42"/>
      <c r="LD69" s="42"/>
      <c r="LE69" s="42"/>
      <c r="LF69" s="42"/>
      <c r="LG69" s="42"/>
      <c r="LH69" s="42"/>
      <c r="LI69" s="42"/>
      <c r="LJ69" s="42"/>
      <c r="LK69" s="42"/>
      <c r="LL69" s="42"/>
      <c r="LM69" s="42"/>
      <c r="LN69" s="42"/>
      <c r="LO69" s="42"/>
      <c r="LP69" s="42"/>
      <c r="LQ69" s="42"/>
      <c r="LR69" s="42"/>
      <c r="LS69" s="42"/>
      <c r="LT69" s="42"/>
      <c r="LU69" s="42"/>
      <c r="LV69" s="42"/>
      <c r="LW69" s="42"/>
      <c r="LX69" s="42"/>
      <c r="LY69" s="42"/>
      <c r="LZ69" s="42"/>
      <c r="MA69" s="42"/>
      <c r="MB69" s="42"/>
      <c r="MC69" s="42"/>
      <c r="MD69" s="42"/>
      <c r="ME69" s="42"/>
      <c r="MF69" s="42"/>
      <c r="MG69" s="42"/>
      <c r="MH69" s="42"/>
      <c r="MI69" s="42"/>
      <c r="MJ69" s="42"/>
      <c r="MK69" s="42"/>
      <c r="ML69" s="42"/>
      <c r="MM69" s="42"/>
      <c r="MN69" s="42"/>
      <c r="MO69" s="42"/>
      <c r="MP69" s="42"/>
      <c r="MQ69" s="42"/>
      <c r="MR69" s="42"/>
      <c r="MS69" s="42"/>
      <c r="MT69" s="42"/>
      <c r="MU69" s="42"/>
      <c r="MV69" s="42"/>
      <c r="MW69" s="42"/>
      <c r="MX69" s="42"/>
      <c r="MY69" s="42"/>
      <c r="MZ69" s="42"/>
      <c r="NA69" s="42"/>
      <c r="NB69" s="42"/>
      <c r="NC69" s="42"/>
      <c r="ND69" s="42"/>
      <c r="NE69" s="42"/>
      <c r="NF69" s="42"/>
      <c r="NG69" s="42"/>
      <c r="NH69" s="42"/>
      <c r="NI69" s="42"/>
      <c r="NJ69" s="42"/>
      <c r="NK69" s="42"/>
      <c r="NL69" s="42"/>
      <c r="NM69" s="42"/>
      <c r="NN69" s="42"/>
      <c r="NO69" s="42"/>
      <c r="NP69" s="42"/>
      <c r="NQ69" s="42"/>
      <c r="NR69" s="42"/>
      <c r="NS69" s="42"/>
      <c r="NT69" s="42"/>
      <c r="NU69" s="42"/>
      <c r="NV69" s="42"/>
      <c r="NW69" s="42"/>
      <c r="NX69" s="42"/>
      <c r="NY69" s="42"/>
      <c r="NZ69" s="42"/>
      <c r="OA69" s="42"/>
      <c r="OB69" s="42"/>
      <c r="OC69" s="42"/>
      <c r="OD69" s="42"/>
      <c r="OE69" s="42"/>
      <c r="OF69" s="42"/>
      <c r="OG69" s="42"/>
      <c r="OH69" s="42"/>
      <c r="OI69" s="42"/>
      <c r="OJ69" s="42"/>
      <c r="OK69" s="42"/>
      <c r="OL69" s="42"/>
      <c r="OM69" s="42"/>
      <c r="ON69" s="42"/>
      <c r="OO69" s="42"/>
      <c r="OP69" s="42"/>
      <c r="OQ69" s="42"/>
      <c r="OR69" s="42"/>
      <c r="OS69" s="42"/>
      <c r="OT69" s="42"/>
      <c r="OU69" s="42"/>
      <c r="OV69" s="42"/>
      <c r="OW69" s="42"/>
      <c r="OX69" s="42"/>
      <c r="OY69" s="42"/>
      <c r="OZ69" s="42"/>
      <c r="PA69" s="42"/>
      <c r="PB69" s="42"/>
      <c r="PC69" s="42"/>
      <c r="PD69" s="42"/>
      <c r="PE69" s="42"/>
      <c r="PF69" s="42"/>
      <c r="PG69" s="42"/>
      <c r="PH69" s="42"/>
      <c r="PI69" s="42"/>
      <c r="PJ69" s="42"/>
      <c r="PK69" s="42"/>
      <c r="PL69" s="42"/>
      <c r="PM69" s="42"/>
      <c r="PN69" s="42"/>
      <c r="PO69" s="42"/>
      <c r="PP69" s="42"/>
      <c r="PQ69" s="42"/>
      <c r="PR69" s="42"/>
      <c r="PS69" s="42"/>
      <c r="PT69" s="42"/>
      <c r="PU69" s="42"/>
      <c r="PV69" s="42"/>
      <c r="PW69" s="42"/>
      <c r="PX69" s="42"/>
      <c r="PY69" s="42"/>
      <c r="PZ69" s="42"/>
      <c r="QA69" s="42"/>
      <c r="QB69" s="42"/>
      <c r="QC69" s="42"/>
      <c r="QD69" s="42"/>
      <c r="QE69" s="42"/>
      <c r="QF69" s="42"/>
      <c r="QG69" s="42"/>
      <c r="QH69" s="42"/>
      <c r="QI69" s="42"/>
      <c r="QJ69" s="42"/>
      <c r="QK69" s="42"/>
      <c r="QL69" s="42"/>
      <c r="QM69" s="42"/>
      <c r="QN69" s="42"/>
      <c r="QO69" s="42"/>
      <c r="QP69" s="42"/>
      <c r="QQ69" s="42"/>
      <c r="QR69" s="42"/>
      <c r="QS69" s="42"/>
      <c r="QT69" s="42"/>
      <c r="QU69" s="42"/>
      <c r="QV69" s="42"/>
      <c r="QW69" s="42"/>
      <c r="QX69" s="42"/>
      <c r="QY69" s="42"/>
      <c r="QZ69" s="42"/>
      <c r="RA69" s="42"/>
      <c r="RB69" s="42"/>
      <c r="RC69" s="42"/>
      <c r="RD69" s="42"/>
      <c r="RE69" s="42"/>
      <c r="RF69" s="42"/>
      <c r="RG69" s="42"/>
      <c r="RH69" s="42"/>
      <c r="RI69" s="42"/>
      <c r="RJ69" s="42"/>
      <c r="RK69" s="42"/>
      <c r="RL69" s="42"/>
      <c r="RM69" s="42"/>
      <c r="RN69" s="42"/>
      <c r="RO69" s="42"/>
      <c r="RP69" s="42"/>
      <c r="RQ69" s="42"/>
      <c r="RR69" s="42"/>
      <c r="RS69" s="42"/>
      <c r="RT69" s="42"/>
      <c r="RU69" s="42"/>
      <c r="RV69" s="42"/>
      <c r="RW69" s="42"/>
      <c r="RX69" s="42"/>
      <c r="RY69" s="42"/>
      <c r="RZ69" s="42"/>
      <c r="SA69" s="42"/>
      <c r="SB69" s="42"/>
      <c r="SC69" s="42"/>
      <c r="SD69" s="42"/>
      <c r="SE69" s="42"/>
      <c r="SF69" s="42"/>
      <c r="SG69" s="42"/>
      <c r="SH69" s="42"/>
      <c r="SI69" s="42"/>
      <c r="SJ69" s="42"/>
      <c r="SK69" s="42"/>
      <c r="SL69" s="42"/>
      <c r="SM69" s="42"/>
      <c r="SN69" s="42"/>
      <c r="SO69" s="42"/>
      <c r="SP69" s="42"/>
      <c r="SQ69" s="42"/>
      <c r="SR69" s="42"/>
      <c r="SS69" s="42"/>
      <c r="ST69" s="42"/>
      <c r="SU69" s="42"/>
      <c r="SV69" s="42"/>
      <c r="SW69" s="42"/>
      <c r="SX69" s="42"/>
      <c r="SY69" s="42"/>
      <c r="SZ69" s="42"/>
      <c r="TA69" s="42"/>
      <c r="TB69" s="42"/>
      <c r="TC69" s="42"/>
      <c r="TD69" s="42"/>
      <c r="TE69" s="42"/>
      <c r="TF69" s="42"/>
      <c r="TG69" s="42"/>
      <c r="TH69" s="42"/>
      <c r="TI69" s="42"/>
      <c r="TJ69" s="42"/>
      <c r="TK69" s="42"/>
      <c r="TL69" s="42"/>
      <c r="TM69" s="42"/>
      <c r="TN69" s="42"/>
      <c r="TO69" s="42"/>
      <c r="TP69" s="42"/>
      <c r="TQ69" s="42"/>
      <c r="TR69" s="42"/>
      <c r="TS69" s="42"/>
      <c r="TT69" s="42"/>
      <c r="TU69" s="42"/>
      <c r="TV69" s="42"/>
      <c r="TW69" s="42"/>
      <c r="TX69" s="42"/>
      <c r="TY69" s="42"/>
      <c r="TZ69" s="42"/>
      <c r="UA69" s="42"/>
      <c r="UB69" s="42"/>
      <c r="UC69" s="42"/>
      <c r="UD69" s="42"/>
      <c r="UE69" s="42"/>
      <c r="UF69" s="42"/>
      <c r="UG69" s="42"/>
      <c r="UH69" s="42"/>
      <c r="UI69" s="42"/>
      <c r="UJ69" s="42"/>
      <c r="UK69" s="42"/>
      <c r="UL69" s="42"/>
      <c r="UM69" s="42"/>
      <c r="UN69" s="42"/>
      <c r="UO69" s="42"/>
      <c r="UP69" s="42"/>
      <c r="UQ69" s="42"/>
      <c r="UR69" s="42"/>
      <c r="US69" s="42"/>
      <c r="UT69" s="42"/>
      <c r="UU69" s="42"/>
      <c r="UV69" s="42"/>
      <c r="UW69" s="42"/>
      <c r="UX69" s="42"/>
      <c r="UY69" s="42"/>
      <c r="UZ69" s="42"/>
      <c r="VA69" s="42"/>
      <c r="VB69" s="42"/>
      <c r="VC69" s="42"/>
      <c r="VD69" s="42"/>
      <c r="VE69" s="42"/>
      <c r="VF69" s="42"/>
      <c r="VG69" s="42"/>
      <c r="VH69" s="42"/>
      <c r="VI69" s="42"/>
      <c r="VJ69" s="42"/>
      <c r="VK69" s="42"/>
      <c r="VL69" s="42"/>
      <c r="VM69" s="42"/>
      <c r="VN69" s="42"/>
      <c r="VO69" s="42"/>
      <c r="VP69" s="42"/>
      <c r="VQ69" s="42"/>
      <c r="VR69" s="42"/>
      <c r="VS69" s="42"/>
      <c r="VT69" s="42"/>
      <c r="VU69" s="42"/>
      <c r="VV69" s="42"/>
      <c r="VW69" s="42"/>
      <c r="VX69" s="42"/>
      <c r="VY69" s="42"/>
      <c r="VZ69" s="42"/>
      <c r="WA69" s="42"/>
      <c r="WB69" s="42"/>
      <c r="WC69" s="42"/>
      <c r="WD69" s="42"/>
      <c r="WE69" s="42"/>
      <c r="WF69" s="42"/>
      <c r="WG69" s="42"/>
      <c r="WH69" s="42"/>
      <c r="WI69" s="42"/>
      <c r="WJ69" s="42"/>
      <c r="WK69" s="42"/>
      <c r="WL69" s="42"/>
      <c r="WM69" s="42"/>
      <c r="WN69" s="42"/>
      <c r="WO69" s="42"/>
      <c r="WP69" s="42"/>
      <c r="WQ69" s="42"/>
      <c r="WR69" s="42"/>
      <c r="WS69" s="42"/>
      <c r="WT69" s="42"/>
      <c r="WU69" s="42"/>
      <c r="WV69" s="42"/>
      <c r="WW69" s="42"/>
      <c r="WX69" s="42"/>
      <c r="WY69" s="42"/>
      <c r="WZ69" s="42"/>
      <c r="XA69" s="42"/>
      <c r="XB69" s="42"/>
      <c r="XC69" s="42"/>
      <c r="XD69" s="42"/>
      <c r="XE69" s="42"/>
      <c r="XF69" s="42"/>
      <c r="XG69" s="42"/>
      <c r="XH69" s="42"/>
      <c r="XI69" s="42"/>
      <c r="XJ69" s="42"/>
      <c r="XK69" s="42"/>
      <c r="XL69" s="42"/>
      <c r="XM69" s="42"/>
      <c r="XN69" s="42"/>
      <c r="XO69" s="42"/>
      <c r="XP69" s="42"/>
      <c r="XQ69" s="42"/>
      <c r="XR69" s="42"/>
      <c r="XS69" s="42"/>
      <c r="XT69" s="42"/>
      <c r="XU69" s="42"/>
      <c r="XV69" s="42"/>
      <c r="XW69" s="42"/>
      <c r="XX69" s="42"/>
      <c r="XY69" s="42"/>
      <c r="XZ69" s="42"/>
      <c r="YA69" s="42"/>
      <c r="YB69" s="42"/>
      <c r="YC69" s="42"/>
      <c r="YD69" s="42"/>
      <c r="YE69" s="42"/>
      <c r="YF69" s="42"/>
      <c r="YG69" s="42"/>
      <c r="YH69" s="42"/>
      <c r="YI69" s="42"/>
      <c r="YJ69" s="42"/>
      <c r="YK69" s="42"/>
      <c r="YL69" s="42"/>
      <c r="YM69" s="42"/>
      <c r="YN69" s="42"/>
      <c r="YO69" s="42"/>
      <c r="YP69" s="42"/>
      <c r="YQ69" s="42"/>
      <c r="YR69" s="42"/>
      <c r="YS69" s="42"/>
      <c r="YT69" s="42"/>
      <c r="YU69" s="42"/>
      <c r="YV69" s="42"/>
      <c r="YW69" s="42"/>
      <c r="YX69" s="42"/>
      <c r="YY69" s="42"/>
      <c r="YZ69" s="42"/>
      <c r="ZA69" s="42"/>
      <c r="ZB69" s="42"/>
      <c r="ZC69" s="42"/>
      <c r="ZD69" s="42"/>
      <c r="ZE69" s="42"/>
      <c r="ZF69" s="42"/>
      <c r="ZG69" s="42"/>
      <c r="ZH69" s="42"/>
      <c r="ZI69" s="42"/>
      <c r="ZJ69" s="42"/>
      <c r="ZK69" s="42"/>
      <c r="ZL69" s="42"/>
      <c r="ZM69" s="42"/>
      <c r="ZN69" s="42"/>
      <c r="ZO69" s="42"/>
      <c r="ZP69" s="42"/>
      <c r="ZQ69" s="42"/>
      <c r="ZR69" s="42"/>
      <c r="ZS69" s="42"/>
      <c r="ZT69" s="42"/>
      <c r="ZU69" s="42"/>
      <c r="ZV69" s="42"/>
      <c r="ZW69" s="42"/>
      <c r="ZX69" s="42"/>
      <c r="ZY69" s="42"/>
      <c r="ZZ69" s="42"/>
      <c r="AAA69" s="42"/>
      <c r="AAB69" s="42"/>
      <c r="AAC69" s="42"/>
      <c r="AAD69" s="42"/>
      <c r="AAE69" s="42"/>
      <c r="AAF69" s="42"/>
      <c r="AAG69" s="42"/>
      <c r="AAH69" s="42"/>
      <c r="AAI69" s="42"/>
      <c r="AAJ69" s="42"/>
      <c r="AAK69" s="42"/>
      <c r="AAL69" s="42"/>
      <c r="AAM69" s="42"/>
      <c r="AAN69" s="42"/>
      <c r="AAO69" s="42"/>
      <c r="AAP69" s="42"/>
      <c r="AAQ69" s="42"/>
      <c r="AAR69" s="42"/>
      <c r="AAS69" s="42"/>
      <c r="AAT69" s="42"/>
      <c r="AAU69" s="42"/>
      <c r="AAV69" s="42"/>
      <c r="AAW69" s="42"/>
      <c r="AAX69" s="42"/>
      <c r="AAY69" s="42"/>
      <c r="AAZ69" s="42"/>
      <c r="ABA69" s="42"/>
      <c r="ABB69" s="42"/>
      <c r="ABC69" s="42"/>
      <c r="ABD69" s="42"/>
      <c r="ABE69" s="42"/>
      <c r="ABF69" s="42"/>
      <c r="ABG69" s="42"/>
      <c r="ABH69" s="42"/>
      <c r="ABI69" s="42"/>
      <c r="ABJ69" s="42"/>
      <c r="ABK69" s="42"/>
      <c r="ABL69" s="42"/>
      <c r="ABM69" s="42"/>
      <c r="ABN69" s="42"/>
      <c r="ABO69" s="42"/>
      <c r="ABP69" s="42"/>
      <c r="ABQ69" s="42"/>
      <c r="ABR69" s="42"/>
      <c r="ABS69" s="42"/>
      <c r="ABT69" s="42"/>
      <c r="ABU69" s="42"/>
      <c r="ABV69" s="42"/>
      <c r="ABW69" s="42"/>
      <c r="ABX69" s="42"/>
      <c r="ABY69" s="42"/>
      <c r="ABZ69" s="42"/>
      <c r="ACA69" s="42"/>
      <c r="ACB69" s="42"/>
      <c r="ACC69" s="42"/>
      <c r="ACD69" s="42"/>
      <c r="ACE69" s="42"/>
      <c r="ACF69" s="42"/>
      <c r="ACG69" s="42"/>
      <c r="ACH69" s="42"/>
      <c r="ACI69" s="42"/>
      <c r="ACJ69" s="42"/>
      <c r="ACK69" s="42"/>
      <c r="ACL69" s="42"/>
      <c r="ACM69" s="42"/>
      <c r="ACN69" s="42"/>
      <c r="ACO69" s="42"/>
      <c r="ACP69" s="42"/>
      <c r="ACQ69" s="42"/>
      <c r="ACR69" s="42"/>
      <c r="ACS69" s="42"/>
      <c r="ACT69" s="42"/>
      <c r="ACU69" s="42"/>
      <c r="ACV69" s="42"/>
      <c r="ACW69" s="42"/>
      <c r="ACX69" s="42"/>
      <c r="ACY69" s="42"/>
      <c r="ACZ69" s="42"/>
      <c r="ADA69" s="42"/>
      <c r="ADB69" s="42"/>
      <c r="ADC69" s="42"/>
      <c r="ADD69" s="42"/>
      <c r="ADE69" s="42"/>
      <c r="ADF69" s="42"/>
      <c r="ADG69" s="42"/>
      <c r="ADH69" s="42"/>
      <c r="ADI69" s="42"/>
      <c r="ADJ69" s="42"/>
      <c r="ADK69" s="42"/>
      <c r="ADL69" s="42"/>
      <c r="ADM69" s="42"/>
      <c r="ADN69" s="42"/>
      <c r="ADO69" s="42"/>
      <c r="ADP69" s="42"/>
      <c r="ADQ69" s="42"/>
      <c r="ADR69" s="42"/>
      <c r="ADS69" s="42"/>
      <c r="ADT69" s="42"/>
      <c r="ADU69" s="42"/>
      <c r="ADV69" s="42"/>
      <c r="ADW69" s="42"/>
      <c r="ADX69" s="42"/>
      <c r="ADY69" s="42"/>
      <c r="ADZ69" s="42"/>
      <c r="AEA69" s="42"/>
      <c r="AEB69" s="42"/>
      <c r="AEC69" s="42"/>
      <c r="AED69" s="42"/>
      <c r="AEE69" s="42"/>
      <c r="AEF69" s="42"/>
      <c r="AEG69" s="42"/>
      <c r="AEH69" s="42"/>
      <c r="AEI69" s="42"/>
      <c r="AEJ69" s="42"/>
      <c r="AEK69" s="42"/>
      <c r="AEL69" s="42"/>
      <c r="AEM69" s="42"/>
      <c r="AEN69" s="42"/>
      <c r="AEO69" s="42"/>
      <c r="AEP69" s="42"/>
      <c r="AEQ69" s="42"/>
      <c r="AER69" s="42"/>
      <c r="AES69" s="42"/>
      <c r="AET69" s="42"/>
      <c r="AEU69" s="42"/>
      <c r="AEV69" s="42"/>
      <c r="AEW69" s="42"/>
      <c r="AEX69" s="42"/>
      <c r="AEY69" s="42"/>
      <c r="AEZ69" s="42"/>
      <c r="AFA69" s="42"/>
      <c r="AFB69" s="42"/>
      <c r="AFC69" s="42"/>
      <c r="AFD69" s="42"/>
      <c r="AFE69" s="42"/>
      <c r="AFF69" s="42"/>
      <c r="AFG69" s="42"/>
      <c r="AFH69" s="42"/>
      <c r="AFI69" s="42"/>
      <c r="AFJ69" s="42"/>
      <c r="AFK69" s="42"/>
      <c r="AFL69" s="42"/>
      <c r="AFM69" s="42"/>
      <c r="AFN69" s="42"/>
      <c r="AFO69" s="42"/>
      <c r="AFP69" s="42"/>
      <c r="AFQ69" s="42"/>
      <c r="AFR69" s="42"/>
      <c r="AFS69" s="42"/>
      <c r="AFT69" s="42"/>
      <c r="AFU69" s="42"/>
      <c r="AFV69" s="42"/>
      <c r="AFW69" s="42"/>
      <c r="AFX69" s="42"/>
      <c r="AFY69" s="42"/>
      <c r="AFZ69" s="42"/>
      <c r="AGA69" s="42"/>
      <c r="AGB69" s="42"/>
      <c r="AGC69" s="42"/>
      <c r="AGD69" s="42"/>
      <c r="AGE69" s="42"/>
      <c r="AGF69" s="42"/>
      <c r="AGG69" s="42"/>
      <c r="AGH69" s="42"/>
      <c r="AGI69" s="42"/>
      <c r="AGJ69" s="42"/>
      <c r="AGK69" s="42"/>
      <c r="AGL69" s="42"/>
      <c r="AGM69" s="42"/>
      <c r="AGN69" s="42"/>
      <c r="AGO69" s="42"/>
      <c r="AGP69" s="42"/>
      <c r="AGQ69" s="42"/>
      <c r="AGR69" s="42"/>
      <c r="AGS69" s="42"/>
      <c r="AGT69" s="42"/>
      <c r="AGU69" s="42"/>
      <c r="AGV69" s="42"/>
      <c r="AGW69" s="42"/>
      <c r="AGX69" s="42"/>
      <c r="AGY69" s="42"/>
      <c r="AGZ69" s="42"/>
      <c r="AHA69" s="42"/>
      <c r="AHB69" s="42"/>
      <c r="AHC69" s="42"/>
      <c r="AHD69" s="42"/>
      <c r="AHE69" s="42"/>
      <c r="AHF69" s="42"/>
      <c r="AHG69" s="42"/>
      <c r="AHH69" s="42"/>
      <c r="AHI69" s="42"/>
      <c r="AHJ69" s="42"/>
      <c r="AHK69" s="42"/>
      <c r="AHL69" s="42"/>
      <c r="AHM69" s="42"/>
      <c r="AHN69" s="42"/>
      <c r="AHO69" s="42"/>
      <c r="AHP69" s="42"/>
      <c r="AHQ69" s="42"/>
      <c r="AHR69" s="42"/>
      <c r="AHS69" s="42"/>
      <c r="AHT69" s="42"/>
      <c r="AHU69" s="42"/>
      <c r="AHV69" s="42"/>
      <c r="AHW69" s="42"/>
      <c r="AHX69" s="42"/>
      <c r="AHY69" s="42"/>
      <c r="AHZ69" s="42"/>
      <c r="AIA69" s="42"/>
      <c r="AIB69" s="42"/>
      <c r="AIC69" s="42"/>
      <c r="AID69" s="42"/>
      <c r="AIE69" s="42"/>
      <c r="AIF69" s="42"/>
      <c r="AIG69" s="42"/>
      <c r="AIH69" s="42"/>
      <c r="AII69" s="42"/>
      <c r="AIJ69" s="42"/>
      <c r="AIK69" s="42"/>
      <c r="AIL69" s="42"/>
      <c r="AIM69" s="42"/>
      <c r="AIN69" s="42"/>
      <c r="AIO69" s="42"/>
      <c r="AIP69" s="42"/>
      <c r="AIQ69" s="42"/>
      <c r="AIR69" s="42"/>
      <c r="AIS69" s="42"/>
      <c r="AIT69" s="42"/>
      <c r="AIU69" s="42"/>
      <c r="AIV69" s="42"/>
      <c r="AIW69" s="42"/>
      <c r="AIX69" s="42"/>
      <c r="AIY69" s="42"/>
      <c r="AIZ69" s="42"/>
      <c r="AJA69" s="42"/>
      <c r="AJB69" s="42"/>
      <c r="AJC69" s="42"/>
      <c r="AJD69" s="42"/>
      <c r="AJE69" s="42"/>
      <c r="AJF69" s="42"/>
      <c r="AJG69" s="42"/>
      <c r="AJH69" s="42"/>
      <c r="AJI69" s="42"/>
      <c r="AJJ69" s="42"/>
      <c r="AJK69" s="42"/>
      <c r="AJL69" s="42"/>
      <c r="AJM69" s="42"/>
      <c r="AJN69" s="42"/>
      <c r="AJO69" s="42"/>
      <c r="AJP69" s="42"/>
      <c r="AJQ69" s="42"/>
      <c r="AJR69" s="42"/>
      <c r="AJS69" s="42"/>
      <c r="AJT69" s="42"/>
      <c r="AJU69" s="42"/>
      <c r="AJV69" s="42"/>
      <c r="AJW69" s="42"/>
      <c r="AJX69" s="42"/>
      <c r="AJY69" s="42"/>
      <c r="AJZ69" s="42"/>
      <c r="AKA69" s="42"/>
      <c r="AKB69" s="42"/>
      <c r="AKC69" s="42"/>
      <c r="AKD69" s="42"/>
      <c r="AKE69" s="42"/>
      <c r="AKF69" s="42"/>
      <c r="AKG69" s="42"/>
      <c r="AKH69" s="42"/>
      <c r="AKI69" s="42"/>
      <c r="AKJ69" s="42"/>
      <c r="AKK69" s="42"/>
      <c r="AKL69" s="42"/>
      <c r="AKM69" s="42"/>
      <c r="AKN69" s="42"/>
      <c r="AKO69" s="42"/>
      <c r="AKP69" s="42"/>
      <c r="AKQ69" s="42"/>
      <c r="AKR69" s="42"/>
      <c r="AKS69" s="42"/>
      <c r="AKT69" s="42"/>
      <c r="AKU69" s="42"/>
      <c r="AKV69" s="42"/>
      <c r="AKW69" s="42"/>
      <c r="AKX69" s="42"/>
      <c r="AKY69" s="42"/>
      <c r="AKZ69" s="42"/>
      <c r="ALA69" s="42"/>
      <c r="ALB69" s="42"/>
      <c r="ALC69" s="42"/>
      <c r="ALD69" s="42"/>
      <c r="ALE69" s="42"/>
      <c r="ALF69" s="42"/>
      <c r="ALG69" s="42"/>
      <c r="ALH69" s="42"/>
      <c r="ALI69" s="42"/>
      <c r="ALJ69" s="42"/>
      <c r="ALK69" s="42"/>
      <c r="ALL69" s="42"/>
      <c r="ALM69" s="42"/>
      <c r="ALN69" s="42"/>
      <c r="ALO69" s="42"/>
      <c r="ALP69" s="42"/>
      <c r="ALQ69" s="42"/>
      <c r="ALR69" s="42"/>
      <c r="ALS69" s="42"/>
      <c r="ALT69" s="42"/>
      <c r="ALU69" s="42"/>
      <c r="ALV69" s="42"/>
      <c r="ALW69" s="42"/>
      <c r="ALX69" s="42"/>
      <c r="ALY69" s="42"/>
      <c r="ALZ69" s="42"/>
      <c r="AMA69" s="42"/>
      <c r="AMB69" s="42"/>
      <c r="AMC69" s="42"/>
      <c r="AMD69" s="42"/>
      <c r="AME69" s="42"/>
      <c r="AMF69" s="42"/>
      <c r="AMG69" s="42"/>
      <c r="AMH69" s="42"/>
      <c r="AMI69" s="42"/>
    </row>
    <row r="70" spans="1:1023" ht="22.5" x14ac:dyDescent="0.2">
      <c r="A70" s="43" t="s">
        <v>7</v>
      </c>
      <c r="B70" s="55" t="s">
        <v>65</v>
      </c>
      <c r="C70" s="43"/>
      <c r="D70" s="52" t="s">
        <v>66</v>
      </c>
      <c r="E70" s="43" t="s">
        <v>87</v>
      </c>
      <c r="F70" s="43">
        <v>1</v>
      </c>
      <c r="G70" s="45">
        <f>IF($P$5="DESONERADO",VLOOKUP(B70,$X$6:$AA$54,3,0),VLOOKUP(B70,$X$6:$AA$54,4,0))</f>
        <v>11.86</v>
      </c>
      <c r="H70" s="43"/>
      <c r="I70" s="9">
        <f>ROUND(F70*G70,2)</f>
        <v>11.86</v>
      </c>
      <c r="J70" s="9"/>
      <c r="K70" s="9">
        <f t="shared" si="9"/>
        <v>11.86</v>
      </c>
      <c r="L70" s="9"/>
      <c r="M70" s="9"/>
      <c r="N70" s="9"/>
      <c r="O70" s="9"/>
      <c r="P70" s="9"/>
      <c r="R70" s="9" t="str">
        <f t="shared" si="5"/>
        <v/>
      </c>
      <c r="S70" s="9">
        <f t="shared" si="6"/>
        <v>171.83851547971858</v>
      </c>
      <c r="T70" s="9" t="str">
        <f t="shared" si="7"/>
        <v/>
      </c>
      <c r="U70" s="2">
        <f t="shared" si="0"/>
        <v>12</v>
      </c>
    </row>
    <row r="71" spans="1:1023" s="42" customFormat="1" ht="11.25" x14ac:dyDescent="0.2">
      <c r="A71" s="43" t="s">
        <v>7</v>
      </c>
      <c r="B71" s="55" t="s">
        <v>68</v>
      </c>
      <c r="C71" s="43"/>
      <c r="D71" s="52" t="s">
        <v>69</v>
      </c>
      <c r="E71" s="43" t="s">
        <v>87</v>
      </c>
      <c r="F71" s="43">
        <v>2</v>
      </c>
      <c r="G71" s="45">
        <f>IF($P$5="DESONERADO",VLOOKUP(B71,$X$6:$AA$54,3,0),VLOOKUP(B71,$X$6:$AA$54,4,0))</f>
        <v>3.92</v>
      </c>
      <c r="H71" s="43"/>
      <c r="I71" s="9">
        <f>ROUND(F71*G71,2)</f>
        <v>7.84</v>
      </c>
      <c r="J71" s="9"/>
      <c r="K71" s="9">
        <f t="shared" si="9"/>
        <v>7.84</v>
      </c>
      <c r="L71" s="9"/>
      <c r="M71" s="9"/>
      <c r="N71" s="9"/>
      <c r="O71" s="9"/>
      <c r="P71" s="9"/>
      <c r="Q71" s="2"/>
      <c r="R71" s="9" t="str">
        <f t="shared" si="5"/>
        <v/>
      </c>
      <c r="S71" s="9">
        <f t="shared" si="6"/>
        <v>113.59308274544634</v>
      </c>
      <c r="T71" s="9" t="str">
        <f t="shared" si="7"/>
        <v/>
      </c>
      <c r="U71" s="2">
        <f t="shared" si="0"/>
        <v>12</v>
      </c>
      <c r="V71" s="2"/>
      <c r="W71" s="1"/>
      <c r="X71" s="1"/>
      <c r="Y71" s="2"/>
      <c r="Z71" s="3"/>
      <c r="AA71" s="3"/>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
      <c r="NH71" s="2"/>
      <c r="NI71" s="2"/>
      <c r="NJ71" s="2"/>
      <c r="NK71" s="2"/>
      <c r="NL71" s="2"/>
      <c r="NM71" s="2"/>
      <c r="NN71" s="2"/>
      <c r="NO71" s="2"/>
      <c r="NP71" s="2"/>
      <c r="NQ71" s="2"/>
      <c r="NR71" s="2"/>
      <c r="NS71" s="2"/>
      <c r="NT71" s="2"/>
      <c r="NU71" s="2"/>
      <c r="NV71" s="2"/>
      <c r="NW71" s="2"/>
      <c r="NX71" s="2"/>
      <c r="NY71" s="2"/>
      <c r="NZ71" s="2"/>
      <c r="OA71" s="2"/>
      <c r="OB71" s="2"/>
      <c r="OC71" s="2"/>
      <c r="OD71" s="2"/>
      <c r="OE71" s="2"/>
      <c r="OF71" s="2"/>
      <c r="OG71" s="2"/>
      <c r="OH71" s="2"/>
      <c r="OI71" s="2"/>
      <c r="OJ71" s="2"/>
      <c r="OK71" s="2"/>
      <c r="OL71" s="2"/>
      <c r="OM71" s="2"/>
      <c r="ON71" s="2"/>
      <c r="OO71" s="2"/>
      <c r="OP71" s="2"/>
      <c r="OQ71" s="2"/>
      <c r="OR71" s="2"/>
      <c r="OS71" s="2"/>
      <c r="OT71" s="2"/>
      <c r="OU71" s="2"/>
      <c r="OV71" s="2"/>
      <c r="OW71" s="2"/>
      <c r="OX71" s="2"/>
      <c r="OY71" s="2"/>
      <c r="OZ71" s="2"/>
      <c r="PA71" s="2"/>
      <c r="PB71" s="2"/>
      <c r="PC71" s="2"/>
      <c r="PD71" s="2"/>
      <c r="PE71" s="2"/>
      <c r="PF71" s="2"/>
      <c r="PG71" s="2"/>
      <c r="PH71" s="2"/>
      <c r="PI71" s="2"/>
      <c r="PJ71" s="2"/>
      <c r="PK71" s="2"/>
      <c r="PL71" s="2"/>
      <c r="PM71" s="2"/>
      <c r="PN71" s="2"/>
      <c r="PO71" s="2"/>
      <c r="PP71" s="2"/>
      <c r="PQ71" s="2"/>
      <c r="PR71" s="2"/>
      <c r="PS71" s="2"/>
      <c r="PT71" s="2"/>
      <c r="PU71" s="2"/>
      <c r="PV71" s="2"/>
      <c r="PW71" s="2"/>
      <c r="PX71" s="2"/>
      <c r="PY71" s="2"/>
      <c r="PZ71" s="2"/>
      <c r="QA71" s="2"/>
      <c r="QB71" s="2"/>
      <c r="QC71" s="2"/>
      <c r="QD71" s="2"/>
      <c r="QE71" s="2"/>
      <c r="QF71" s="2"/>
      <c r="QG71" s="2"/>
      <c r="QH71" s="2"/>
      <c r="QI71" s="2"/>
      <c r="QJ71" s="2"/>
      <c r="QK71" s="2"/>
      <c r="QL71" s="2"/>
      <c r="QM71" s="2"/>
      <c r="QN71" s="2"/>
      <c r="QO71" s="2"/>
      <c r="QP71" s="2"/>
      <c r="QQ71" s="2"/>
      <c r="QR71" s="2"/>
      <c r="QS71" s="2"/>
      <c r="QT71" s="2"/>
      <c r="QU71" s="2"/>
      <c r="QV71" s="2"/>
      <c r="QW71" s="2"/>
      <c r="QX71" s="2"/>
      <c r="QY71" s="2"/>
      <c r="QZ71" s="2"/>
      <c r="RA71" s="2"/>
      <c r="RB71" s="2"/>
      <c r="RC71" s="2"/>
      <c r="RD71" s="2"/>
      <c r="RE71" s="2"/>
      <c r="RF71" s="2"/>
      <c r="RG71" s="2"/>
      <c r="RH71" s="2"/>
      <c r="RI71" s="2"/>
      <c r="RJ71" s="2"/>
      <c r="RK71" s="2"/>
      <c r="RL71" s="2"/>
      <c r="RM71" s="2"/>
      <c r="RN71" s="2"/>
      <c r="RO71" s="2"/>
      <c r="RP71" s="2"/>
      <c r="RQ71" s="2"/>
      <c r="RR71" s="2"/>
      <c r="RS71" s="2"/>
      <c r="RT71" s="2"/>
      <c r="RU71" s="2"/>
      <c r="RV71" s="2"/>
      <c r="RW71" s="2"/>
      <c r="RX71" s="2"/>
      <c r="RY71" s="2"/>
      <c r="RZ71" s="2"/>
      <c r="SA71" s="2"/>
      <c r="SB71" s="2"/>
      <c r="SC71" s="2"/>
      <c r="SD71" s="2"/>
      <c r="SE71" s="2"/>
      <c r="SF71" s="2"/>
      <c r="SG71" s="2"/>
      <c r="SH71" s="2"/>
      <c r="SI71" s="2"/>
      <c r="SJ71" s="2"/>
      <c r="SK71" s="2"/>
      <c r="SL71" s="2"/>
      <c r="SM71" s="2"/>
      <c r="SN71" s="2"/>
      <c r="SO71" s="2"/>
      <c r="SP71" s="2"/>
      <c r="SQ71" s="2"/>
      <c r="SR71" s="2"/>
      <c r="SS71" s="2"/>
      <c r="ST71" s="2"/>
      <c r="SU71" s="2"/>
      <c r="SV71" s="2"/>
      <c r="SW71" s="2"/>
      <c r="SX71" s="2"/>
      <c r="SY71" s="2"/>
      <c r="SZ71" s="2"/>
      <c r="TA71" s="2"/>
      <c r="TB71" s="2"/>
      <c r="TC71" s="2"/>
      <c r="TD71" s="2"/>
      <c r="TE71" s="2"/>
      <c r="TF71" s="2"/>
      <c r="TG71" s="2"/>
      <c r="TH71" s="2"/>
      <c r="TI71" s="2"/>
      <c r="TJ71" s="2"/>
      <c r="TK71" s="2"/>
      <c r="TL71" s="2"/>
      <c r="TM71" s="2"/>
      <c r="TN71" s="2"/>
      <c r="TO71" s="2"/>
      <c r="TP71" s="2"/>
      <c r="TQ71" s="2"/>
      <c r="TR71" s="2"/>
      <c r="TS71" s="2"/>
      <c r="TT71" s="2"/>
      <c r="TU71" s="2"/>
      <c r="TV71" s="2"/>
      <c r="TW71" s="2"/>
      <c r="TX71" s="2"/>
      <c r="TY71" s="2"/>
      <c r="TZ71" s="2"/>
      <c r="UA71" s="2"/>
      <c r="UB71" s="2"/>
      <c r="UC71" s="2"/>
      <c r="UD71" s="2"/>
      <c r="UE71" s="2"/>
      <c r="UF71" s="2"/>
      <c r="UG71" s="2"/>
      <c r="UH71" s="2"/>
      <c r="UI71" s="2"/>
      <c r="UJ71" s="2"/>
      <c r="UK71" s="2"/>
      <c r="UL71" s="2"/>
      <c r="UM71" s="2"/>
      <c r="UN71" s="2"/>
      <c r="UO71" s="2"/>
      <c r="UP71" s="2"/>
      <c r="UQ71" s="2"/>
      <c r="UR71" s="2"/>
      <c r="US71" s="2"/>
      <c r="UT71" s="2"/>
      <c r="UU71" s="2"/>
      <c r="UV71" s="2"/>
      <c r="UW71" s="2"/>
      <c r="UX71" s="2"/>
      <c r="UY71" s="2"/>
      <c r="UZ71" s="2"/>
      <c r="VA71" s="2"/>
      <c r="VB71" s="2"/>
      <c r="VC71" s="2"/>
      <c r="VD71" s="2"/>
      <c r="VE71" s="2"/>
      <c r="VF71" s="2"/>
      <c r="VG71" s="2"/>
      <c r="VH71" s="2"/>
      <c r="VI71" s="2"/>
      <c r="VJ71" s="2"/>
      <c r="VK71" s="2"/>
      <c r="VL71" s="2"/>
      <c r="VM71" s="2"/>
      <c r="VN71" s="2"/>
      <c r="VO71" s="2"/>
      <c r="VP71" s="2"/>
      <c r="VQ71" s="2"/>
      <c r="VR71" s="2"/>
      <c r="VS71" s="2"/>
      <c r="VT71" s="2"/>
      <c r="VU71" s="2"/>
      <c r="VV71" s="2"/>
      <c r="VW71" s="2"/>
      <c r="VX71" s="2"/>
      <c r="VY71" s="2"/>
      <c r="VZ71" s="2"/>
      <c r="WA71" s="2"/>
      <c r="WB71" s="2"/>
      <c r="WC71" s="2"/>
      <c r="WD71" s="2"/>
      <c r="WE71" s="2"/>
      <c r="WF71" s="2"/>
      <c r="WG71" s="2"/>
      <c r="WH71" s="2"/>
      <c r="WI71" s="2"/>
      <c r="WJ71" s="2"/>
      <c r="WK71" s="2"/>
      <c r="WL71" s="2"/>
      <c r="WM71" s="2"/>
      <c r="WN71" s="2"/>
      <c r="WO71" s="2"/>
      <c r="WP71" s="2"/>
      <c r="WQ71" s="2"/>
      <c r="WR71" s="2"/>
      <c r="WS71" s="2"/>
      <c r="WT71" s="2"/>
      <c r="WU71" s="2"/>
      <c r="WV71" s="2"/>
      <c r="WW71" s="2"/>
      <c r="WX71" s="2"/>
      <c r="WY71" s="2"/>
      <c r="WZ71" s="2"/>
      <c r="XA71" s="2"/>
      <c r="XB71" s="2"/>
      <c r="XC71" s="2"/>
      <c r="XD71" s="2"/>
      <c r="XE71" s="2"/>
      <c r="XF71" s="2"/>
      <c r="XG71" s="2"/>
      <c r="XH71" s="2"/>
      <c r="XI71" s="2"/>
      <c r="XJ71" s="2"/>
      <c r="XK71" s="2"/>
      <c r="XL71" s="2"/>
      <c r="XM71" s="2"/>
      <c r="XN71" s="2"/>
      <c r="XO71" s="2"/>
      <c r="XP71" s="2"/>
      <c r="XQ71" s="2"/>
      <c r="XR71" s="2"/>
      <c r="XS71" s="2"/>
      <c r="XT71" s="2"/>
      <c r="XU71" s="2"/>
      <c r="XV71" s="2"/>
      <c r="XW71" s="2"/>
      <c r="XX71" s="2"/>
      <c r="XY71" s="2"/>
      <c r="XZ71" s="2"/>
      <c r="YA71" s="2"/>
      <c r="YB71" s="2"/>
      <c r="YC71" s="2"/>
      <c r="YD71" s="2"/>
      <c r="YE71" s="2"/>
      <c r="YF71" s="2"/>
      <c r="YG71" s="2"/>
      <c r="YH71" s="2"/>
      <c r="YI71" s="2"/>
      <c r="YJ71" s="2"/>
      <c r="YK71" s="2"/>
      <c r="YL71" s="2"/>
      <c r="YM71" s="2"/>
      <c r="YN71" s="2"/>
      <c r="YO71" s="2"/>
      <c r="YP71" s="2"/>
      <c r="YQ71" s="2"/>
      <c r="YR71" s="2"/>
      <c r="YS71" s="2"/>
      <c r="YT71" s="2"/>
      <c r="YU71" s="2"/>
      <c r="YV71" s="2"/>
      <c r="YW71" s="2"/>
      <c r="YX71" s="2"/>
      <c r="YY71" s="2"/>
      <c r="YZ71" s="2"/>
      <c r="ZA71" s="2"/>
      <c r="ZB71" s="2"/>
      <c r="ZC71" s="2"/>
      <c r="ZD71" s="2"/>
      <c r="ZE71" s="2"/>
      <c r="ZF71" s="2"/>
      <c r="ZG71" s="2"/>
      <c r="ZH71" s="2"/>
      <c r="ZI71" s="2"/>
      <c r="ZJ71" s="2"/>
      <c r="ZK71" s="2"/>
      <c r="ZL71" s="2"/>
      <c r="ZM71" s="2"/>
      <c r="ZN71" s="2"/>
      <c r="ZO71" s="2"/>
      <c r="ZP71" s="2"/>
      <c r="ZQ71" s="2"/>
      <c r="ZR71" s="2"/>
      <c r="ZS71" s="2"/>
      <c r="ZT71" s="2"/>
      <c r="ZU71" s="2"/>
      <c r="ZV71" s="2"/>
      <c r="ZW71" s="2"/>
      <c r="ZX71" s="2"/>
      <c r="ZY71" s="2"/>
      <c r="ZZ71" s="2"/>
      <c r="AAA71" s="2"/>
      <c r="AAB71" s="2"/>
      <c r="AAC71" s="2"/>
      <c r="AAD71" s="2"/>
      <c r="AAE71" s="2"/>
      <c r="AAF71" s="2"/>
      <c r="AAG71" s="2"/>
      <c r="AAH71" s="2"/>
      <c r="AAI71" s="2"/>
      <c r="AAJ71" s="2"/>
      <c r="AAK71" s="2"/>
      <c r="AAL71" s="2"/>
      <c r="AAM71" s="2"/>
      <c r="AAN71" s="2"/>
      <c r="AAO71" s="2"/>
      <c r="AAP71" s="2"/>
      <c r="AAQ71" s="2"/>
      <c r="AAR71" s="2"/>
      <c r="AAS71" s="2"/>
      <c r="AAT71" s="2"/>
      <c r="AAU71" s="2"/>
      <c r="AAV71" s="2"/>
      <c r="AAW71" s="2"/>
      <c r="AAX71" s="2"/>
      <c r="AAY71" s="2"/>
      <c r="AAZ71" s="2"/>
      <c r="ABA71" s="2"/>
      <c r="ABB71" s="2"/>
      <c r="ABC71" s="2"/>
      <c r="ABD71" s="2"/>
      <c r="ABE71" s="2"/>
      <c r="ABF71" s="2"/>
      <c r="ABG71" s="2"/>
      <c r="ABH71" s="2"/>
      <c r="ABI71" s="2"/>
      <c r="ABJ71" s="2"/>
      <c r="ABK71" s="2"/>
      <c r="ABL71" s="2"/>
      <c r="ABM71" s="2"/>
      <c r="ABN71" s="2"/>
      <c r="ABO71" s="2"/>
      <c r="ABP71" s="2"/>
      <c r="ABQ71" s="2"/>
      <c r="ABR71" s="2"/>
      <c r="ABS71" s="2"/>
      <c r="ABT71" s="2"/>
      <c r="ABU71" s="2"/>
      <c r="ABV71" s="2"/>
      <c r="ABW71" s="2"/>
      <c r="ABX71" s="2"/>
      <c r="ABY71" s="2"/>
      <c r="ABZ71" s="2"/>
      <c r="ACA71" s="2"/>
      <c r="ACB71" s="2"/>
      <c r="ACC71" s="2"/>
      <c r="ACD71" s="2"/>
      <c r="ACE71" s="2"/>
      <c r="ACF71" s="2"/>
      <c r="ACG71" s="2"/>
      <c r="ACH71" s="2"/>
      <c r="ACI71" s="2"/>
      <c r="ACJ71" s="2"/>
      <c r="ACK71" s="2"/>
      <c r="ACL71" s="2"/>
      <c r="ACM71" s="2"/>
      <c r="ACN71" s="2"/>
      <c r="ACO71" s="2"/>
      <c r="ACP71" s="2"/>
      <c r="ACQ71" s="2"/>
      <c r="ACR71" s="2"/>
      <c r="ACS71" s="2"/>
      <c r="ACT71" s="2"/>
      <c r="ACU71" s="2"/>
      <c r="ACV71" s="2"/>
      <c r="ACW71" s="2"/>
      <c r="ACX71" s="2"/>
      <c r="ACY71" s="2"/>
      <c r="ACZ71" s="2"/>
      <c r="ADA71" s="2"/>
      <c r="ADB71" s="2"/>
      <c r="ADC71" s="2"/>
      <c r="ADD71" s="2"/>
      <c r="ADE71" s="2"/>
      <c r="ADF71" s="2"/>
      <c r="ADG71" s="2"/>
      <c r="ADH71" s="2"/>
      <c r="ADI71" s="2"/>
      <c r="ADJ71" s="2"/>
      <c r="ADK71" s="2"/>
      <c r="ADL71" s="2"/>
      <c r="ADM71" s="2"/>
      <c r="ADN71" s="2"/>
      <c r="ADO71" s="2"/>
      <c r="ADP71" s="2"/>
      <c r="ADQ71" s="2"/>
      <c r="ADR71" s="2"/>
      <c r="ADS71" s="2"/>
      <c r="ADT71" s="2"/>
      <c r="ADU71" s="2"/>
      <c r="ADV71" s="2"/>
      <c r="ADW71" s="2"/>
      <c r="ADX71" s="2"/>
      <c r="ADY71" s="2"/>
      <c r="ADZ71" s="2"/>
      <c r="AEA71" s="2"/>
      <c r="AEB71" s="2"/>
      <c r="AEC71" s="2"/>
      <c r="AED71" s="2"/>
      <c r="AEE71" s="2"/>
      <c r="AEF71" s="2"/>
      <c r="AEG71" s="2"/>
      <c r="AEH71" s="2"/>
      <c r="AEI71" s="2"/>
      <c r="AEJ71" s="2"/>
      <c r="AEK71" s="2"/>
      <c r="AEL71" s="2"/>
      <c r="AEM71" s="2"/>
      <c r="AEN71" s="2"/>
      <c r="AEO71" s="2"/>
      <c r="AEP71" s="2"/>
      <c r="AEQ71" s="2"/>
      <c r="AER71" s="2"/>
      <c r="AES71" s="2"/>
      <c r="AET71" s="2"/>
      <c r="AEU71" s="2"/>
      <c r="AEV71" s="2"/>
      <c r="AEW71" s="2"/>
      <c r="AEX71" s="2"/>
      <c r="AEY71" s="2"/>
      <c r="AEZ71" s="2"/>
      <c r="AFA71" s="2"/>
      <c r="AFB71" s="2"/>
      <c r="AFC71" s="2"/>
      <c r="AFD71" s="2"/>
      <c r="AFE71" s="2"/>
      <c r="AFF71" s="2"/>
      <c r="AFG71" s="2"/>
      <c r="AFH71" s="2"/>
      <c r="AFI71" s="2"/>
      <c r="AFJ71" s="2"/>
      <c r="AFK71" s="2"/>
      <c r="AFL71" s="2"/>
      <c r="AFM71" s="2"/>
      <c r="AFN71" s="2"/>
      <c r="AFO71" s="2"/>
      <c r="AFP71" s="2"/>
      <c r="AFQ71" s="2"/>
      <c r="AFR71" s="2"/>
      <c r="AFS71" s="2"/>
      <c r="AFT71" s="2"/>
      <c r="AFU71" s="2"/>
      <c r="AFV71" s="2"/>
      <c r="AFW71" s="2"/>
      <c r="AFX71" s="2"/>
      <c r="AFY71" s="2"/>
      <c r="AFZ71" s="2"/>
      <c r="AGA71" s="2"/>
      <c r="AGB71" s="2"/>
      <c r="AGC71" s="2"/>
      <c r="AGD71" s="2"/>
      <c r="AGE71" s="2"/>
      <c r="AGF71" s="2"/>
      <c r="AGG71" s="2"/>
      <c r="AGH71" s="2"/>
      <c r="AGI71" s="2"/>
      <c r="AGJ71" s="2"/>
      <c r="AGK71" s="2"/>
      <c r="AGL71" s="2"/>
      <c r="AGM71" s="2"/>
      <c r="AGN71" s="2"/>
      <c r="AGO71" s="2"/>
      <c r="AGP71" s="2"/>
      <c r="AGQ71" s="2"/>
      <c r="AGR71" s="2"/>
      <c r="AGS71" s="2"/>
      <c r="AGT71" s="2"/>
      <c r="AGU71" s="2"/>
      <c r="AGV71" s="2"/>
      <c r="AGW71" s="2"/>
      <c r="AGX71" s="2"/>
      <c r="AGY71" s="2"/>
      <c r="AGZ71" s="2"/>
      <c r="AHA71" s="2"/>
      <c r="AHB71" s="2"/>
      <c r="AHC71" s="2"/>
      <c r="AHD71" s="2"/>
      <c r="AHE71" s="2"/>
      <c r="AHF71" s="2"/>
      <c r="AHG71" s="2"/>
      <c r="AHH71" s="2"/>
      <c r="AHI71" s="2"/>
      <c r="AHJ71" s="2"/>
      <c r="AHK71" s="2"/>
      <c r="AHL71" s="2"/>
      <c r="AHM71" s="2"/>
      <c r="AHN71" s="2"/>
      <c r="AHO71" s="2"/>
      <c r="AHP71" s="2"/>
      <c r="AHQ71" s="2"/>
      <c r="AHR71" s="2"/>
      <c r="AHS71" s="2"/>
      <c r="AHT71" s="2"/>
      <c r="AHU71" s="2"/>
      <c r="AHV71" s="2"/>
      <c r="AHW71" s="2"/>
      <c r="AHX71" s="2"/>
      <c r="AHY71" s="2"/>
      <c r="AHZ71" s="2"/>
      <c r="AIA71" s="2"/>
      <c r="AIB71" s="2"/>
      <c r="AIC71" s="2"/>
      <c r="AID71" s="2"/>
      <c r="AIE71" s="2"/>
      <c r="AIF71" s="2"/>
      <c r="AIG71" s="2"/>
      <c r="AIH71" s="2"/>
      <c r="AII71" s="2"/>
      <c r="AIJ71" s="2"/>
      <c r="AIK71" s="2"/>
      <c r="AIL71" s="2"/>
      <c r="AIM71" s="2"/>
      <c r="AIN71" s="2"/>
      <c r="AIO71" s="2"/>
      <c r="AIP71" s="2"/>
      <c r="AIQ71" s="2"/>
      <c r="AIR71" s="2"/>
      <c r="AIS71" s="2"/>
      <c r="AIT71" s="2"/>
      <c r="AIU71" s="2"/>
      <c r="AIV71" s="2"/>
      <c r="AIW71" s="2"/>
      <c r="AIX71" s="2"/>
      <c r="AIY71" s="2"/>
      <c r="AIZ71" s="2"/>
      <c r="AJA71" s="2"/>
      <c r="AJB71" s="2"/>
      <c r="AJC71" s="2"/>
      <c r="AJD71" s="2"/>
      <c r="AJE71" s="2"/>
      <c r="AJF71" s="2"/>
      <c r="AJG71" s="2"/>
      <c r="AJH71" s="2"/>
      <c r="AJI71" s="2"/>
      <c r="AJJ71" s="2"/>
      <c r="AJK71" s="2"/>
      <c r="AJL71" s="2"/>
      <c r="AJM71" s="2"/>
      <c r="AJN71" s="2"/>
      <c r="AJO71" s="2"/>
      <c r="AJP71" s="2"/>
      <c r="AJQ71" s="2"/>
      <c r="AJR71" s="2"/>
      <c r="AJS71" s="2"/>
      <c r="AJT71" s="2"/>
      <c r="AJU71" s="2"/>
      <c r="AJV71" s="2"/>
      <c r="AJW71" s="2"/>
      <c r="AJX71" s="2"/>
      <c r="AJY71" s="2"/>
      <c r="AJZ71" s="2"/>
      <c r="AKA71" s="2"/>
      <c r="AKB71" s="2"/>
      <c r="AKC71" s="2"/>
      <c r="AKD71" s="2"/>
      <c r="AKE71" s="2"/>
      <c r="AKF71" s="2"/>
      <c r="AKG71" s="2"/>
      <c r="AKH71" s="2"/>
      <c r="AKI71" s="2"/>
      <c r="AKJ71" s="2"/>
      <c r="AKK71" s="2"/>
      <c r="AKL71" s="2"/>
      <c r="AKM71" s="2"/>
      <c r="AKN71" s="2"/>
      <c r="AKO71" s="2"/>
      <c r="AKP71" s="2"/>
      <c r="AKQ71" s="2"/>
      <c r="AKR71" s="2"/>
      <c r="AKS71" s="2"/>
      <c r="AKT71" s="2"/>
      <c r="AKU71" s="2"/>
      <c r="AKV71" s="2"/>
      <c r="AKW71" s="2"/>
      <c r="AKX71" s="2"/>
      <c r="AKY71" s="2"/>
      <c r="AKZ71" s="2"/>
      <c r="ALA71" s="2"/>
      <c r="ALB71" s="2"/>
      <c r="ALC71" s="2"/>
      <c r="ALD71" s="2"/>
      <c r="ALE71" s="2"/>
      <c r="ALF71" s="2"/>
      <c r="ALG71" s="2"/>
      <c r="ALH71" s="2"/>
      <c r="ALI71" s="2"/>
      <c r="ALJ71" s="2"/>
      <c r="ALK71" s="2"/>
      <c r="ALL71" s="2"/>
      <c r="ALM71" s="2"/>
      <c r="ALN71" s="2"/>
      <c r="ALO71" s="2"/>
      <c r="ALP71" s="2"/>
      <c r="ALQ71" s="2"/>
      <c r="ALR71" s="2"/>
      <c r="ALS71" s="2"/>
      <c r="ALT71" s="2"/>
      <c r="ALU71" s="2"/>
      <c r="ALV71" s="2"/>
      <c r="ALW71" s="2"/>
      <c r="ALX71" s="2"/>
      <c r="ALY71" s="2"/>
      <c r="ALZ71" s="2"/>
      <c r="AMA71" s="2"/>
      <c r="AMB71" s="2"/>
      <c r="AMC71" s="2"/>
      <c r="AMD71" s="2"/>
      <c r="AME71" s="2"/>
      <c r="AMF71" s="2"/>
      <c r="AMG71" s="2"/>
      <c r="AMH71" s="2"/>
      <c r="AMI71" s="2"/>
    </row>
    <row r="72" spans="1:1023" x14ac:dyDescent="0.2">
      <c r="A72" s="43" t="s">
        <v>3</v>
      </c>
      <c r="B72" s="43">
        <v>88264</v>
      </c>
      <c r="C72" s="43"/>
      <c r="D72" s="52" t="s">
        <v>33</v>
      </c>
      <c r="E72" s="43" t="s">
        <v>55</v>
      </c>
      <c r="F72" s="45">
        <v>0.3</v>
      </c>
      <c r="G72" s="45">
        <f>IF($P$5="DESONERADO",VLOOKUP(B72,$X$6:$AA$54,3,0),VLOOKUP(B72,$X$6:$AA$54,4,0))</f>
        <v>35.200000000000003</v>
      </c>
      <c r="H72" s="43"/>
      <c r="I72" s="9"/>
      <c r="J72" s="9">
        <f>ROUND(F72*G72,2)</f>
        <v>10.56</v>
      </c>
      <c r="K72" s="9">
        <f t="shared" si="9"/>
        <v>10.56</v>
      </c>
      <c r="L72" s="9"/>
      <c r="M72" s="9"/>
      <c r="N72" s="9"/>
      <c r="O72" s="9"/>
      <c r="P72" s="9"/>
      <c r="R72" s="9">
        <f t="shared" si="5"/>
        <v>153.0029277795808</v>
      </c>
      <c r="S72" s="9" t="str">
        <f t="shared" si="6"/>
        <v/>
      </c>
      <c r="T72" s="9" t="str">
        <f t="shared" si="7"/>
        <v/>
      </c>
      <c r="U72" s="2">
        <f t="shared" si="0"/>
        <v>12</v>
      </c>
    </row>
    <row r="73" spans="1:1023" x14ac:dyDescent="0.2">
      <c r="A73" s="43" t="s">
        <v>3</v>
      </c>
      <c r="B73" s="43">
        <v>88247</v>
      </c>
      <c r="C73" s="43"/>
      <c r="D73" s="52" t="s">
        <v>23</v>
      </c>
      <c r="E73" s="43" t="s">
        <v>55</v>
      </c>
      <c r="F73" s="45">
        <v>0.3</v>
      </c>
      <c r="G73" s="45">
        <f>IF($P$5="DESONERADO",VLOOKUP(B73,$X$6:$AA$54,3,0),VLOOKUP(B73,$X$6:$AA$54,4,0))</f>
        <v>28.93</v>
      </c>
      <c r="H73" s="43"/>
      <c r="I73" s="9"/>
      <c r="J73" s="9">
        <f>ROUND(F73*G73,2)</f>
        <v>8.68</v>
      </c>
      <c r="K73" s="9">
        <f t="shared" si="9"/>
        <v>8.68</v>
      </c>
      <c r="L73" s="9"/>
      <c r="M73" s="9"/>
      <c r="N73" s="9"/>
      <c r="O73" s="9"/>
      <c r="P73" s="9"/>
      <c r="R73" s="9">
        <f t="shared" si="5"/>
        <v>125.76377018245844</v>
      </c>
      <c r="S73" s="9" t="str">
        <f t="shared" si="6"/>
        <v/>
      </c>
      <c r="T73" s="9" t="str">
        <f t="shared" si="7"/>
        <v/>
      </c>
      <c r="U73" s="2">
        <f t="shared" ref="U73:U136" si="10">IF(H73&lt;&gt;0,H73,U72)</f>
        <v>12</v>
      </c>
    </row>
    <row r="74" spans="1:1023" x14ac:dyDescent="0.2">
      <c r="A74" s="43"/>
      <c r="B74" s="43"/>
      <c r="C74" s="43"/>
      <c r="D74" s="44"/>
      <c r="E74" s="43"/>
      <c r="F74" s="45"/>
      <c r="G74" s="43"/>
      <c r="H74" s="43"/>
      <c r="I74" s="9"/>
      <c r="J74" s="9"/>
      <c r="K74" s="9"/>
      <c r="L74" s="9"/>
      <c r="M74" s="9"/>
      <c r="N74" s="9"/>
      <c r="O74" s="9"/>
      <c r="P74" s="9"/>
      <c r="R74" s="9" t="str">
        <f t="shared" si="5"/>
        <v/>
      </c>
      <c r="S74" s="9" t="str">
        <f t="shared" si="6"/>
        <v/>
      </c>
      <c r="T74" s="9" t="str">
        <f t="shared" si="7"/>
        <v/>
      </c>
      <c r="U74" s="2">
        <f t="shared" si="10"/>
        <v>12</v>
      </c>
    </row>
    <row r="75" spans="1:1023" s="42" customFormat="1" ht="11.25" x14ac:dyDescent="0.2">
      <c r="A75" s="191"/>
      <c r="B75" s="191"/>
      <c r="C75" s="191" t="s">
        <v>103</v>
      </c>
      <c r="D75" s="192" t="s">
        <v>104</v>
      </c>
      <c r="E75" s="191"/>
      <c r="F75" s="193"/>
      <c r="G75" s="191"/>
      <c r="H75" s="191"/>
      <c r="I75" s="194"/>
      <c r="J75" s="194"/>
      <c r="K75" s="194"/>
      <c r="L75" s="194"/>
      <c r="M75" s="194"/>
      <c r="N75" s="194"/>
      <c r="O75" s="194"/>
      <c r="P75" s="194">
        <f>SUM(P77:P144)</f>
        <v>27220.046108884679</v>
      </c>
      <c r="R75" s="9" t="str">
        <f t="shared" si="5"/>
        <v/>
      </c>
      <c r="S75" s="9" t="str">
        <f t="shared" si="6"/>
        <v/>
      </c>
      <c r="T75" s="9" t="str">
        <f t="shared" si="7"/>
        <v/>
      </c>
      <c r="U75" s="2">
        <f t="shared" si="10"/>
        <v>12</v>
      </c>
      <c r="W75" s="1"/>
      <c r="X75" s="1"/>
      <c r="Y75" s="2"/>
      <c r="Z75" s="3"/>
      <c r="AA75" s="3"/>
      <c r="AB75" s="2"/>
    </row>
    <row r="76" spans="1:1023" s="42" customFormat="1" ht="11.25" x14ac:dyDescent="0.2">
      <c r="A76" s="43"/>
      <c r="B76" s="43"/>
      <c r="C76" s="43"/>
      <c r="D76" s="44"/>
      <c r="E76" s="43"/>
      <c r="F76" s="45"/>
      <c r="G76" s="43"/>
      <c r="H76" s="43"/>
      <c r="I76" s="9"/>
      <c r="J76" s="9"/>
      <c r="K76" s="9"/>
      <c r="L76" s="9"/>
      <c r="M76" s="9"/>
      <c r="N76" s="9"/>
      <c r="O76" s="9"/>
      <c r="P76" s="9"/>
      <c r="Q76" s="2"/>
      <c r="R76" s="9" t="str">
        <f t="shared" si="5"/>
        <v/>
      </c>
      <c r="S76" s="9" t="str">
        <f t="shared" si="6"/>
        <v/>
      </c>
      <c r="T76" s="9" t="str">
        <f t="shared" si="7"/>
        <v/>
      </c>
      <c r="U76" s="2">
        <f t="shared" si="10"/>
        <v>12</v>
      </c>
      <c r="V76" s="2"/>
      <c r="W76" s="1"/>
      <c r="X76" s="1"/>
      <c r="Y76" s="2"/>
      <c r="Z76" s="3"/>
      <c r="AA76" s="3"/>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2"/>
      <c r="NH76" s="2"/>
      <c r="NI76" s="2"/>
      <c r="NJ76" s="2"/>
      <c r="NK76" s="2"/>
      <c r="NL76" s="2"/>
      <c r="NM76" s="2"/>
      <c r="NN76" s="2"/>
      <c r="NO76" s="2"/>
      <c r="NP76" s="2"/>
      <c r="NQ76" s="2"/>
      <c r="NR76" s="2"/>
      <c r="NS76" s="2"/>
      <c r="NT76" s="2"/>
      <c r="NU76" s="2"/>
      <c r="NV76" s="2"/>
      <c r="NW76" s="2"/>
      <c r="NX76" s="2"/>
      <c r="NY76" s="2"/>
      <c r="NZ76" s="2"/>
      <c r="OA76" s="2"/>
      <c r="OB76" s="2"/>
      <c r="OC76" s="2"/>
      <c r="OD76" s="2"/>
      <c r="OE76" s="2"/>
      <c r="OF76" s="2"/>
      <c r="OG76" s="2"/>
      <c r="OH76" s="2"/>
      <c r="OI76" s="2"/>
      <c r="OJ76" s="2"/>
      <c r="OK76" s="2"/>
      <c r="OL76" s="2"/>
      <c r="OM76" s="2"/>
      <c r="ON76" s="2"/>
      <c r="OO76" s="2"/>
      <c r="OP76" s="2"/>
      <c r="OQ76" s="2"/>
      <c r="OR76" s="2"/>
      <c r="OS76" s="2"/>
      <c r="OT76" s="2"/>
      <c r="OU76" s="2"/>
      <c r="OV76" s="2"/>
      <c r="OW76" s="2"/>
      <c r="OX76" s="2"/>
      <c r="OY76" s="2"/>
      <c r="OZ76" s="2"/>
      <c r="PA76" s="2"/>
      <c r="PB76" s="2"/>
      <c r="PC76" s="2"/>
      <c r="PD76" s="2"/>
      <c r="PE76" s="2"/>
      <c r="PF76" s="2"/>
      <c r="PG76" s="2"/>
      <c r="PH76" s="2"/>
      <c r="PI76" s="2"/>
      <c r="PJ76" s="2"/>
      <c r="PK76" s="2"/>
      <c r="PL76" s="2"/>
      <c r="PM76" s="2"/>
      <c r="PN76" s="2"/>
      <c r="PO76" s="2"/>
      <c r="PP76" s="2"/>
      <c r="PQ76" s="2"/>
      <c r="PR76" s="2"/>
      <c r="PS76" s="2"/>
      <c r="PT76" s="2"/>
      <c r="PU76" s="2"/>
      <c r="PV76" s="2"/>
      <c r="PW76" s="2"/>
      <c r="PX76" s="2"/>
      <c r="PY76" s="2"/>
      <c r="PZ76" s="2"/>
      <c r="QA76" s="2"/>
      <c r="QB76" s="2"/>
      <c r="QC76" s="2"/>
      <c r="QD76" s="2"/>
      <c r="QE76" s="2"/>
      <c r="QF76" s="2"/>
      <c r="QG76" s="2"/>
      <c r="QH76" s="2"/>
      <c r="QI76" s="2"/>
      <c r="QJ76" s="2"/>
      <c r="QK76" s="2"/>
      <c r="QL76" s="2"/>
      <c r="QM76" s="2"/>
      <c r="QN76" s="2"/>
      <c r="QO76" s="2"/>
      <c r="QP76" s="2"/>
      <c r="QQ76" s="2"/>
      <c r="QR76" s="2"/>
      <c r="QS76" s="2"/>
      <c r="QT76" s="2"/>
      <c r="QU76" s="2"/>
      <c r="QV76" s="2"/>
      <c r="QW76" s="2"/>
      <c r="QX76" s="2"/>
      <c r="QY76" s="2"/>
      <c r="QZ76" s="2"/>
      <c r="RA76" s="2"/>
      <c r="RB76" s="2"/>
      <c r="RC76" s="2"/>
      <c r="RD76" s="2"/>
      <c r="RE76" s="2"/>
      <c r="RF76" s="2"/>
      <c r="RG76" s="2"/>
      <c r="RH76" s="2"/>
      <c r="RI76" s="2"/>
      <c r="RJ76" s="2"/>
      <c r="RK76" s="2"/>
      <c r="RL76" s="2"/>
      <c r="RM76" s="2"/>
      <c r="RN76" s="2"/>
      <c r="RO76" s="2"/>
      <c r="RP76" s="2"/>
      <c r="RQ76" s="2"/>
      <c r="RR76" s="2"/>
      <c r="RS76" s="2"/>
      <c r="RT76" s="2"/>
      <c r="RU76" s="2"/>
      <c r="RV76" s="2"/>
      <c r="RW76" s="2"/>
      <c r="RX76" s="2"/>
      <c r="RY76" s="2"/>
      <c r="RZ76" s="2"/>
      <c r="SA76" s="2"/>
      <c r="SB76" s="2"/>
      <c r="SC76" s="2"/>
      <c r="SD76" s="2"/>
      <c r="SE76" s="2"/>
      <c r="SF76" s="2"/>
      <c r="SG76" s="2"/>
      <c r="SH76" s="2"/>
      <c r="SI76" s="2"/>
      <c r="SJ76" s="2"/>
      <c r="SK76" s="2"/>
      <c r="SL76" s="2"/>
      <c r="SM76" s="2"/>
      <c r="SN76" s="2"/>
      <c r="SO76" s="2"/>
      <c r="SP76" s="2"/>
      <c r="SQ76" s="2"/>
      <c r="SR76" s="2"/>
      <c r="SS76" s="2"/>
      <c r="ST76" s="2"/>
      <c r="SU76" s="2"/>
      <c r="SV76" s="2"/>
      <c r="SW76" s="2"/>
      <c r="SX76" s="2"/>
      <c r="SY76" s="2"/>
      <c r="SZ76" s="2"/>
      <c r="TA76" s="2"/>
      <c r="TB76" s="2"/>
      <c r="TC76" s="2"/>
      <c r="TD76" s="2"/>
      <c r="TE76" s="2"/>
      <c r="TF76" s="2"/>
      <c r="TG76" s="2"/>
      <c r="TH76" s="2"/>
      <c r="TI76" s="2"/>
      <c r="TJ76" s="2"/>
      <c r="TK76" s="2"/>
      <c r="TL76" s="2"/>
      <c r="TM76" s="2"/>
      <c r="TN76" s="2"/>
      <c r="TO76" s="2"/>
      <c r="TP76" s="2"/>
      <c r="TQ76" s="2"/>
      <c r="TR76" s="2"/>
      <c r="TS76" s="2"/>
      <c r="TT76" s="2"/>
      <c r="TU76" s="2"/>
      <c r="TV76" s="2"/>
      <c r="TW76" s="2"/>
      <c r="TX76" s="2"/>
      <c r="TY76" s="2"/>
      <c r="TZ76" s="2"/>
      <c r="UA76" s="2"/>
      <c r="UB76" s="2"/>
      <c r="UC76" s="2"/>
      <c r="UD76" s="2"/>
      <c r="UE76" s="2"/>
      <c r="UF76" s="2"/>
      <c r="UG76" s="2"/>
      <c r="UH76" s="2"/>
      <c r="UI76" s="2"/>
      <c r="UJ76" s="2"/>
      <c r="UK76" s="2"/>
      <c r="UL76" s="2"/>
      <c r="UM76" s="2"/>
      <c r="UN76" s="2"/>
      <c r="UO76" s="2"/>
      <c r="UP76" s="2"/>
      <c r="UQ76" s="2"/>
      <c r="UR76" s="2"/>
      <c r="US76" s="2"/>
      <c r="UT76" s="2"/>
      <c r="UU76" s="2"/>
      <c r="UV76" s="2"/>
      <c r="UW76" s="2"/>
      <c r="UX76" s="2"/>
      <c r="UY76" s="2"/>
      <c r="UZ76" s="2"/>
      <c r="VA76" s="2"/>
      <c r="VB76" s="2"/>
      <c r="VC76" s="2"/>
      <c r="VD76" s="2"/>
      <c r="VE76" s="2"/>
      <c r="VF76" s="2"/>
      <c r="VG76" s="2"/>
      <c r="VH76" s="2"/>
      <c r="VI76" s="2"/>
      <c r="VJ76" s="2"/>
      <c r="VK76" s="2"/>
      <c r="VL76" s="2"/>
      <c r="VM76" s="2"/>
      <c r="VN76" s="2"/>
      <c r="VO76" s="2"/>
      <c r="VP76" s="2"/>
      <c r="VQ76" s="2"/>
      <c r="VR76" s="2"/>
      <c r="VS76" s="2"/>
      <c r="VT76" s="2"/>
      <c r="VU76" s="2"/>
      <c r="VV76" s="2"/>
      <c r="VW76" s="2"/>
      <c r="VX76" s="2"/>
      <c r="VY76" s="2"/>
      <c r="VZ76" s="2"/>
      <c r="WA76" s="2"/>
      <c r="WB76" s="2"/>
      <c r="WC76" s="2"/>
      <c r="WD76" s="2"/>
      <c r="WE76" s="2"/>
      <c r="WF76" s="2"/>
      <c r="WG76" s="2"/>
      <c r="WH76" s="2"/>
      <c r="WI76" s="2"/>
      <c r="WJ76" s="2"/>
      <c r="WK76" s="2"/>
      <c r="WL76" s="2"/>
      <c r="WM76" s="2"/>
      <c r="WN76" s="2"/>
      <c r="WO76" s="2"/>
      <c r="WP76" s="2"/>
      <c r="WQ76" s="2"/>
      <c r="WR76" s="2"/>
      <c r="WS76" s="2"/>
      <c r="WT76" s="2"/>
      <c r="WU76" s="2"/>
      <c r="WV76" s="2"/>
      <c r="WW76" s="2"/>
      <c r="WX76" s="2"/>
      <c r="WY76" s="2"/>
      <c r="WZ76" s="2"/>
      <c r="XA76" s="2"/>
      <c r="XB76" s="2"/>
      <c r="XC76" s="2"/>
      <c r="XD76" s="2"/>
      <c r="XE76" s="2"/>
      <c r="XF76" s="2"/>
      <c r="XG76" s="2"/>
      <c r="XH76" s="2"/>
      <c r="XI76" s="2"/>
      <c r="XJ76" s="2"/>
      <c r="XK76" s="2"/>
      <c r="XL76" s="2"/>
      <c r="XM76" s="2"/>
      <c r="XN76" s="2"/>
      <c r="XO76" s="2"/>
      <c r="XP76" s="2"/>
      <c r="XQ76" s="2"/>
      <c r="XR76" s="2"/>
      <c r="XS76" s="2"/>
      <c r="XT76" s="2"/>
      <c r="XU76" s="2"/>
      <c r="XV76" s="2"/>
      <c r="XW76" s="2"/>
      <c r="XX76" s="2"/>
      <c r="XY76" s="2"/>
      <c r="XZ76" s="2"/>
      <c r="YA76" s="2"/>
      <c r="YB76" s="2"/>
      <c r="YC76" s="2"/>
      <c r="YD76" s="2"/>
      <c r="YE76" s="2"/>
      <c r="YF76" s="2"/>
      <c r="YG76" s="2"/>
      <c r="YH76" s="2"/>
      <c r="YI76" s="2"/>
      <c r="YJ76" s="2"/>
      <c r="YK76" s="2"/>
      <c r="YL76" s="2"/>
      <c r="YM76" s="2"/>
      <c r="YN76" s="2"/>
      <c r="YO76" s="2"/>
      <c r="YP76" s="2"/>
      <c r="YQ76" s="2"/>
      <c r="YR76" s="2"/>
      <c r="YS76" s="2"/>
      <c r="YT76" s="2"/>
      <c r="YU76" s="2"/>
      <c r="YV76" s="2"/>
      <c r="YW76" s="2"/>
      <c r="YX76" s="2"/>
      <c r="YY76" s="2"/>
      <c r="YZ76" s="2"/>
      <c r="ZA76" s="2"/>
      <c r="ZB76" s="2"/>
      <c r="ZC76" s="2"/>
      <c r="ZD76" s="2"/>
      <c r="ZE76" s="2"/>
      <c r="ZF76" s="2"/>
      <c r="ZG76" s="2"/>
      <c r="ZH76" s="2"/>
      <c r="ZI76" s="2"/>
      <c r="ZJ76" s="2"/>
      <c r="ZK76" s="2"/>
      <c r="ZL76" s="2"/>
      <c r="ZM76" s="2"/>
      <c r="ZN76" s="2"/>
      <c r="ZO76" s="2"/>
      <c r="ZP76" s="2"/>
      <c r="ZQ76" s="2"/>
      <c r="ZR76" s="2"/>
      <c r="ZS76" s="2"/>
      <c r="ZT76" s="2"/>
      <c r="ZU76" s="2"/>
      <c r="ZV76" s="2"/>
      <c r="ZW76" s="2"/>
      <c r="ZX76" s="2"/>
      <c r="ZY76" s="2"/>
      <c r="ZZ76" s="2"/>
      <c r="AAA76" s="2"/>
      <c r="AAB76" s="2"/>
      <c r="AAC76" s="2"/>
      <c r="AAD76" s="2"/>
      <c r="AAE76" s="2"/>
      <c r="AAF76" s="2"/>
      <c r="AAG76" s="2"/>
      <c r="AAH76" s="2"/>
      <c r="AAI76" s="2"/>
      <c r="AAJ76" s="2"/>
      <c r="AAK76" s="2"/>
      <c r="AAL76" s="2"/>
      <c r="AAM76" s="2"/>
      <c r="AAN76" s="2"/>
      <c r="AAO76" s="2"/>
      <c r="AAP76" s="2"/>
      <c r="AAQ76" s="2"/>
      <c r="AAR76" s="2"/>
      <c r="AAS76" s="2"/>
      <c r="AAT76" s="2"/>
      <c r="AAU76" s="2"/>
      <c r="AAV76" s="2"/>
      <c r="AAW76" s="2"/>
      <c r="AAX76" s="2"/>
      <c r="AAY76" s="2"/>
      <c r="AAZ76" s="2"/>
      <c r="ABA76" s="2"/>
      <c r="ABB76" s="2"/>
      <c r="ABC76" s="2"/>
      <c r="ABD76" s="2"/>
      <c r="ABE76" s="2"/>
      <c r="ABF76" s="2"/>
      <c r="ABG76" s="2"/>
      <c r="ABH76" s="2"/>
      <c r="ABI76" s="2"/>
      <c r="ABJ76" s="2"/>
      <c r="ABK76" s="2"/>
      <c r="ABL76" s="2"/>
      <c r="ABM76" s="2"/>
      <c r="ABN76" s="2"/>
      <c r="ABO76" s="2"/>
      <c r="ABP76" s="2"/>
      <c r="ABQ76" s="2"/>
      <c r="ABR76" s="2"/>
      <c r="ABS76" s="2"/>
      <c r="ABT76" s="2"/>
      <c r="ABU76" s="2"/>
      <c r="ABV76" s="2"/>
      <c r="ABW76" s="2"/>
      <c r="ABX76" s="2"/>
      <c r="ABY76" s="2"/>
      <c r="ABZ76" s="2"/>
      <c r="ACA76" s="2"/>
      <c r="ACB76" s="2"/>
      <c r="ACC76" s="2"/>
      <c r="ACD76" s="2"/>
      <c r="ACE76" s="2"/>
      <c r="ACF76" s="2"/>
      <c r="ACG76" s="2"/>
      <c r="ACH76" s="2"/>
      <c r="ACI76" s="2"/>
      <c r="ACJ76" s="2"/>
      <c r="ACK76" s="2"/>
      <c r="ACL76" s="2"/>
      <c r="ACM76" s="2"/>
      <c r="ACN76" s="2"/>
      <c r="ACO76" s="2"/>
      <c r="ACP76" s="2"/>
      <c r="ACQ76" s="2"/>
      <c r="ACR76" s="2"/>
      <c r="ACS76" s="2"/>
      <c r="ACT76" s="2"/>
      <c r="ACU76" s="2"/>
      <c r="ACV76" s="2"/>
      <c r="ACW76" s="2"/>
      <c r="ACX76" s="2"/>
      <c r="ACY76" s="2"/>
      <c r="ACZ76" s="2"/>
      <c r="ADA76" s="2"/>
      <c r="ADB76" s="2"/>
      <c r="ADC76" s="2"/>
      <c r="ADD76" s="2"/>
      <c r="ADE76" s="2"/>
      <c r="ADF76" s="2"/>
      <c r="ADG76" s="2"/>
      <c r="ADH76" s="2"/>
      <c r="ADI76" s="2"/>
      <c r="ADJ76" s="2"/>
      <c r="ADK76" s="2"/>
      <c r="ADL76" s="2"/>
      <c r="ADM76" s="2"/>
      <c r="ADN76" s="2"/>
      <c r="ADO76" s="2"/>
      <c r="ADP76" s="2"/>
      <c r="ADQ76" s="2"/>
      <c r="ADR76" s="2"/>
      <c r="ADS76" s="2"/>
      <c r="ADT76" s="2"/>
      <c r="ADU76" s="2"/>
      <c r="ADV76" s="2"/>
      <c r="ADW76" s="2"/>
      <c r="ADX76" s="2"/>
      <c r="ADY76" s="2"/>
      <c r="ADZ76" s="2"/>
      <c r="AEA76" s="2"/>
      <c r="AEB76" s="2"/>
      <c r="AEC76" s="2"/>
      <c r="AED76" s="2"/>
      <c r="AEE76" s="2"/>
      <c r="AEF76" s="2"/>
      <c r="AEG76" s="2"/>
      <c r="AEH76" s="2"/>
      <c r="AEI76" s="2"/>
      <c r="AEJ76" s="2"/>
      <c r="AEK76" s="2"/>
      <c r="AEL76" s="2"/>
      <c r="AEM76" s="2"/>
      <c r="AEN76" s="2"/>
      <c r="AEO76" s="2"/>
      <c r="AEP76" s="2"/>
      <c r="AEQ76" s="2"/>
      <c r="AER76" s="2"/>
      <c r="AES76" s="2"/>
      <c r="AET76" s="2"/>
      <c r="AEU76" s="2"/>
      <c r="AEV76" s="2"/>
      <c r="AEW76" s="2"/>
      <c r="AEX76" s="2"/>
      <c r="AEY76" s="2"/>
      <c r="AEZ76" s="2"/>
      <c r="AFA76" s="2"/>
      <c r="AFB76" s="2"/>
      <c r="AFC76" s="2"/>
      <c r="AFD76" s="2"/>
      <c r="AFE76" s="2"/>
      <c r="AFF76" s="2"/>
      <c r="AFG76" s="2"/>
      <c r="AFH76" s="2"/>
      <c r="AFI76" s="2"/>
      <c r="AFJ76" s="2"/>
      <c r="AFK76" s="2"/>
      <c r="AFL76" s="2"/>
      <c r="AFM76" s="2"/>
      <c r="AFN76" s="2"/>
      <c r="AFO76" s="2"/>
      <c r="AFP76" s="2"/>
      <c r="AFQ76" s="2"/>
      <c r="AFR76" s="2"/>
      <c r="AFS76" s="2"/>
      <c r="AFT76" s="2"/>
      <c r="AFU76" s="2"/>
      <c r="AFV76" s="2"/>
      <c r="AFW76" s="2"/>
      <c r="AFX76" s="2"/>
      <c r="AFY76" s="2"/>
      <c r="AFZ76" s="2"/>
      <c r="AGA76" s="2"/>
      <c r="AGB76" s="2"/>
      <c r="AGC76" s="2"/>
      <c r="AGD76" s="2"/>
      <c r="AGE76" s="2"/>
      <c r="AGF76" s="2"/>
      <c r="AGG76" s="2"/>
      <c r="AGH76" s="2"/>
      <c r="AGI76" s="2"/>
      <c r="AGJ76" s="2"/>
      <c r="AGK76" s="2"/>
      <c r="AGL76" s="2"/>
      <c r="AGM76" s="2"/>
      <c r="AGN76" s="2"/>
      <c r="AGO76" s="2"/>
      <c r="AGP76" s="2"/>
      <c r="AGQ76" s="2"/>
      <c r="AGR76" s="2"/>
      <c r="AGS76" s="2"/>
      <c r="AGT76" s="2"/>
      <c r="AGU76" s="2"/>
      <c r="AGV76" s="2"/>
      <c r="AGW76" s="2"/>
      <c r="AGX76" s="2"/>
      <c r="AGY76" s="2"/>
      <c r="AGZ76" s="2"/>
      <c r="AHA76" s="2"/>
      <c r="AHB76" s="2"/>
      <c r="AHC76" s="2"/>
      <c r="AHD76" s="2"/>
      <c r="AHE76" s="2"/>
      <c r="AHF76" s="2"/>
      <c r="AHG76" s="2"/>
      <c r="AHH76" s="2"/>
      <c r="AHI76" s="2"/>
      <c r="AHJ76" s="2"/>
      <c r="AHK76" s="2"/>
      <c r="AHL76" s="2"/>
      <c r="AHM76" s="2"/>
      <c r="AHN76" s="2"/>
      <c r="AHO76" s="2"/>
      <c r="AHP76" s="2"/>
      <c r="AHQ76" s="2"/>
      <c r="AHR76" s="2"/>
      <c r="AHS76" s="2"/>
      <c r="AHT76" s="2"/>
      <c r="AHU76" s="2"/>
      <c r="AHV76" s="2"/>
      <c r="AHW76" s="2"/>
      <c r="AHX76" s="2"/>
      <c r="AHY76" s="2"/>
      <c r="AHZ76" s="2"/>
      <c r="AIA76" s="2"/>
      <c r="AIB76" s="2"/>
      <c r="AIC76" s="2"/>
      <c r="AID76" s="2"/>
      <c r="AIE76" s="2"/>
      <c r="AIF76" s="2"/>
      <c r="AIG76" s="2"/>
      <c r="AIH76" s="2"/>
      <c r="AII76" s="2"/>
      <c r="AIJ76" s="2"/>
      <c r="AIK76" s="2"/>
      <c r="AIL76" s="2"/>
      <c r="AIM76" s="2"/>
      <c r="AIN76" s="2"/>
      <c r="AIO76" s="2"/>
      <c r="AIP76" s="2"/>
      <c r="AIQ76" s="2"/>
      <c r="AIR76" s="2"/>
      <c r="AIS76" s="2"/>
      <c r="AIT76" s="2"/>
      <c r="AIU76" s="2"/>
      <c r="AIV76" s="2"/>
      <c r="AIW76" s="2"/>
      <c r="AIX76" s="2"/>
      <c r="AIY76" s="2"/>
      <c r="AIZ76" s="2"/>
      <c r="AJA76" s="2"/>
      <c r="AJB76" s="2"/>
      <c r="AJC76" s="2"/>
      <c r="AJD76" s="2"/>
      <c r="AJE76" s="2"/>
      <c r="AJF76" s="2"/>
      <c r="AJG76" s="2"/>
      <c r="AJH76" s="2"/>
      <c r="AJI76" s="2"/>
      <c r="AJJ76" s="2"/>
      <c r="AJK76" s="2"/>
      <c r="AJL76" s="2"/>
      <c r="AJM76" s="2"/>
      <c r="AJN76" s="2"/>
      <c r="AJO76" s="2"/>
      <c r="AJP76" s="2"/>
      <c r="AJQ76" s="2"/>
      <c r="AJR76" s="2"/>
      <c r="AJS76" s="2"/>
      <c r="AJT76" s="2"/>
      <c r="AJU76" s="2"/>
      <c r="AJV76" s="2"/>
      <c r="AJW76" s="2"/>
      <c r="AJX76" s="2"/>
      <c r="AJY76" s="2"/>
      <c r="AJZ76" s="2"/>
      <c r="AKA76" s="2"/>
      <c r="AKB76" s="2"/>
      <c r="AKC76" s="2"/>
      <c r="AKD76" s="2"/>
      <c r="AKE76" s="2"/>
      <c r="AKF76" s="2"/>
      <c r="AKG76" s="2"/>
      <c r="AKH76" s="2"/>
      <c r="AKI76" s="2"/>
      <c r="AKJ76" s="2"/>
      <c r="AKK76" s="2"/>
      <c r="AKL76" s="2"/>
      <c r="AKM76" s="2"/>
      <c r="AKN76" s="2"/>
      <c r="AKO76" s="2"/>
      <c r="AKP76" s="2"/>
      <c r="AKQ76" s="2"/>
      <c r="AKR76" s="2"/>
      <c r="AKS76" s="2"/>
      <c r="AKT76" s="2"/>
      <c r="AKU76" s="2"/>
      <c r="AKV76" s="2"/>
      <c r="AKW76" s="2"/>
      <c r="AKX76" s="2"/>
      <c r="AKY76" s="2"/>
      <c r="AKZ76" s="2"/>
      <c r="ALA76" s="2"/>
      <c r="ALB76" s="2"/>
      <c r="ALC76" s="2"/>
      <c r="ALD76" s="2"/>
      <c r="ALE76" s="2"/>
      <c r="ALF76" s="2"/>
      <c r="ALG76" s="2"/>
      <c r="ALH76" s="2"/>
      <c r="ALI76" s="2"/>
      <c r="ALJ76" s="2"/>
      <c r="ALK76" s="2"/>
      <c r="ALL76" s="2"/>
      <c r="ALM76" s="2"/>
      <c r="ALN76" s="2"/>
      <c r="ALO76" s="2"/>
      <c r="ALP76" s="2"/>
      <c r="ALQ76" s="2"/>
      <c r="ALR76" s="2"/>
      <c r="ALS76" s="2"/>
      <c r="ALT76" s="2"/>
      <c r="ALU76" s="2"/>
      <c r="ALV76" s="2"/>
      <c r="ALW76" s="2"/>
      <c r="ALX76" s="2"/>
      <c r="ALY76" s="2"/>
      <c r="ALZ76" s="2"/>
      <c r="AMA76" s="2"/>
      <c r="AMB76" s="2"/>
      <c r="AMC76" s="2"/>
      <c r="AMD76" s="2"/>
      <c r="AME76" s="2"/>
      <c r="AMF76" s="2"/>
      <c r="AMG76" s="2"/>
      <c r="AMH76" s="2"/>
      <c r="AMI76" s="2"/>
    </row>
    <row r="77" spans="1:1023" ht="101.25" x14ac:dyDescent="0.2">
      <c r="A77" s="47" t="s">
        <v>49</v>
      </c>
      <c r="B77" s="47"/>
      <c r="C77" s="47" t="s">
        <v>105</v>
      </c>
      <c r="D77" s="48" t="s">
        <v>106</v>
      </c>
      <c r="E77" s="47" t="s">
        <v>52</v>
      </c>
      <c r="F77" s="49"/>
      <c r="G77" s="47"/>
      <c r="H77" s="47">
        <v>1</v>
      </c>
      <c r="I77" s="50">
        <f>SUM(I78:I85)</f>
        <v>1762.8999999999999</v>
      </c>
      <c r="J77" s="50">
        <f>SUM(J78:J85)</f>
        <v>0</v>
      </c>
      <c r="K77" s="50">
        <f>SUM(K78:K85)</f>
        <v>1762.8999999999999</v>
      </c>
      <c r="L77" s="50">
        <f>H77*I77</f>
        <v>1762.8999999999999</v>
      </c>
      <c r="M77" s="50">
        <f>H77*J77</f>
        <v>0</v>
      </c>
      <c r="N77" s="50">
        <f>L77+M77</f>
        <v>1762.8999999999999</v>
      </c>
      <c r="O77" s="50">
        <f>N77*$P$4</f>
        <v>269.33670718567367</v>
      </c>
      <c r="P77" s="50">
        <f>N77+O77</f>
        <v>2032.2367071856736</v>
      </c>
      <c r="Q77" s="42"/>
      <c r="R77" s="9" t="str">
        <f t="shared" ref="R77:R85" si="11">IF(A77="SINAPI",U77*K77*(1+$P$4),"")</f>
        <v/>
      </c>
      <c r="S77" s="9" t="str">
        <f t="shared" ref="S77:S85" si="12">IF(A77="TCPO",U77*K77*(1+$P$4),"")</f>
        <v/>
      </c>
      <c r="T77" s="9" t="str">
        <f t="shared" ref="T77:T85" si="13">IF(A77="Cotação",U77*K77*(1+$P$4),"")</f>
        <v/>
      </c>
      <c r="U77" s="2">
        <f t="shared" si="10"/>
        <v>1</v>
      </c>
      <c r="V77" s="42"/>
      <c r="W77" s="54"/>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c r="BS77" s="42"/>
      <c r="BT77" s="42"/>
      <c r="BU77" s="42"/>
      <c r="BV77" s="42"/>
      <c r="BW77" s="42"/>
      <c r="BX77" s="42"/>
      <c r="BY77" s="42"/>
      <c r="BZ77" s="42"/>
      <c r="CA77" s="42"/>
      <c r="CB77" s="42"/>
      <c r="CC77" s="42"/>
      <c r="CD77" s="42"/>
      <c r="CE77" s="42"/>
      <c r="CF77" s="42"/>
      <c r="CG77" s="42"/>
      <c r="CH77" s="42"/>
      <c r="CI77" s="42"/>
      <c r="CJ77" s="42"/>
      <c r="CK77" s="42"/>
      <c r="CL77" s="42"/>
      <c r="CM77" s="42"/>
      <c r="CN77" s="42"/>
      <c r="CO77" s="42"/>
      <c r="CP77" s="42"/>
      <c r="CQ77" s="42"/>
      <c r="CR77" s="42"/>
      <c r="CS77" s="42"/>
      <c r="CT77" s="42"/>
      <c r="CU77" s="42"/>
      <c r="CV77" s="42"/>
      <c r="CW77" s="42"/>
      <c r="CX77" s="42"/>
      <c r="CY77" s="42"/>
      <c r="CZ77" s="42"/>
      <c r="DA77" s="42"/>
      <c r="DB77" s="42"/>
      <c r="DC77" s="42"/>
      <c r="DD77" s="42"/>
      <c r="DE77" s="42"/>
      <c r="DF77" s="42"/>
      <c r="DG77" s="42"/>
      <c r="DH77" s="42"/>
      <c r="DI77" s="42"/>
      <c r="DJ77" s="42"/>
      <c r="DK77" s="42"/>
      <c r="DL77" s="42"/>
      <c r="DM77" s="42"/>
      <c r="DN77" s="42"/>
      <c r="DO77" s="42"/>
      <c r="DP77" s="42"/>
      <c r="DQ77" s="42"/>
      <c r="DR77" s="42"/>
      <c r="DS77" s="42"/>
      <c r="DT77" s="42"/>
      <c r="DU77" s="42"/>
      <c r="DV77" s="42"/>
      <c r="DW77" s="42"/>
      <c r="DX77" s="42"/>
      <c r="DY77" s="42"/>
      <c r="DZ77" s="42"/>
      <c r="EA77" s="42"/>
      <c r="EB77" s="42"/>
      <c r="EC77" s="42"/>
      <c r="ED77" s="42"/>
      <c r="EE77" s="42"/>
      <c r="EF77" s="42"/>
      <c r="EG77" s="42"/>
      <c r="EH77" s="42"/>
      <c r="EI77" s="42"/>
      <c r="EJ77" s="42"/>
      <c r="EK77" s="42"/>
      <c r="EL77" s="42"/>
      <c r="EM77" s="42"/>
      <c r="EN77" s="42"/>
      <c r="EO77" s="42"/>
      <c r="EP77" s="42"/>
      <c r="EQ77" s="42"/>
      <c r="ER77" s="42"/>
      <c r="ES77" s="42"/>
      <c r="ET77" s="42"/>
      <c r="EU77" s="42"/>
      <c r="EV77" s="42"/>
      <c r="EW77" s="42"/>
      <c r="EX77" s="42"/>
      <c r="EY77" s="42"/>
      <c r="EZ77" s="42"/>
      <c r="FA77" s="42"/>
      <c r="FB77" s="42"/>
      <c r="FC77" s="42"/>
      <c r="FD77" s="42"/>
      <c r="FE77" s="42"/>
      <c r="FF77" s="42"/>
      <c r="FG77" s="42"/>
      <c r="FH77" s="42"/>
      <c r="FI77" s="42"/>
      <c r="FJ77" s="42"/>
      <c r="FK77" s="42"/>
      <c r="FL77" s="42"/>
      <c r="FM77" s="42"/>
      <c r="FN77" s="42"/>
      <c r="FO77" s="42"/>
      <c r="FP77" s="42"/>
      <c r="FQ77" s="42"/>
      <c r="FR77" s="42"/>
      <c r="FS77" s="42"/>
      <c r="FT77" s="42"/>
      <c r="FU77" s="42"/>
      <c r="FV77" s="42"/>
      <c r="FW77" s="42"/>
      <c r="FX77" s="42"/>
      <c r="FY77" s="42"/>
      <c r="FZ77" s="42"/>
      <c r="GA77" s="42"/>
      <c r="GB77" s="42"/>
      <c r="GC77" s="42"/>
      <c r="GD77" s="42"/>
      <c r="GE77" s="42"/>
      <c r="GF77" s="42"/>
      <c r="GG77" s="42"/>
      <c r="GH77" s="42"/>
      <c r="GI77" s="42"/>
      <c r="GJ77" s="42"/>
      <c r="GK77" s="42"/>
      <c r="GL77" s="42"/>
      <c r="GM77" s="42"/>
      <c r="GN77" s="42"/>
      <c r="GO77" s="42"/>
      <c r="GP77" s="42"/>
      <c r="GQ77" s="42"/>
      <c r="GR77" s="42"/>
      <c r="GS77" s="42"/>
      <c r="GT77" s="42"/>
      <c r="GU77" s="42"/>
      <c r="GV77" s="42"/>
      <c r="GW77" s="42"/>
      <c r="GX77" s="42"/>
      <c r="GY77" s="42"/>
      <c r="GZ77" s="42"/>
      <c r="HA77" s="42"/>
      <c r="HB77" s="42"/>
      <c r="HC77" s="42"/>
      <c r="HD77" s="42"/>
      <c r="HE77" s="42"/>
      <c r="HF77" s="42"/>
      <c r="HG77" s="42"/>
      <c r="HH77" s="42"/>
      <c r="HI77" s="42"/>
      <c r="HJ77" s="42"/>
      <c r="HK77" s="42"/>
      <c r="HL77" s="42"/>
      <c r="HM77" s="42"/>
      <c r="HN77" s="42"/>
      <c r="HO77" s="42"/>
      <c r="HP77" s="42"/>
      <c r="HQ77" s="42"/>
      <c r="HR77" s="42"/>
      <c r="HS77" s="42"/>
      <c r="HT77" s="42"/>
      <c r="HU77" s="42"/>
      <c r="HV77" s="42"/>
      <c r="HW77" s="42"/>
      <c r="HX77" s="42"/>
      <c r="HY77" s="42"/>
      <c r="HZ77" s="42"/>
      <c r="IA77" s="42"/>
      <c r="IB77" s="42"/>
      <c r="IC77" s="42"/>
      <c r="ID77" s="42"/>
      <c r="IE77" s="42"/>
      <c r="IF77" s="42"/>
      <c r="IG77" s="42"/>
      <c r="IH77" s="42"/>
      <c r="II77" s="42"/>
      <c r="IJ77" s="42"/>
      <c r="IK77" s="42"/>
      <c r="IL77" s="42"/>
      <c r="IM77" s="42"/>
      <c r="IN77" s="42"/>
      <c r="IO77" s="42"/>
      <c r="IP77" s="42"/>
      <c r="IQ77" s="42"/>
      <c r="IR77" s="42"/>
      <c r="IS77" s="42"/>
      <c r="IT77" s="42"/>
      <c r="IU77" s="42"/>
      <c r="IV77" s="42"/>
      <c r="IW77" s="42"/>
      <c r="IX77" s="42"/>
      <c r="IY77" s="42"/>
      <c r="IZ77" s="42"/>
      <c r="JA77" s="42"/>
      <c r="JB77" s="42"/>
      <c r="JC77" s="42"/>
      <c r="JD77" s="42"/>
      <c r="JE77" s="42"/>
      <c r="JF77" s="42"/>
      <c r="JG77" s="42"/>
      <c r="JH77" s="42"/>
      <c r="JI77" s="42"/>
      <c r="JJ77" s="42"/>
      <c r="JK77" s="42"/>
      <c r="JL77" s="42"/>
      <c r="JM77" s="42"/>
      <c r="JN77" s="42"/>
      <c r="JO77" s="42"/>
      <c r="JP77" s="42"/>
      <c r="JQ77" s="42"/>
      <c r="JR77" s="42"/>
      <c r="JS77" s="42"/>
      <c r="JT77" s="42"/>
      <c r="JU77" s="42"/>
      <c r="JV77" s="42"/>
      <c r="JW77" s="42"/>
      <c r="JX77" s="42"/>
      <c r="JY77" s="42"/>
      <c r="JZ77" s="42"/>
      <c r="KA77" s="42"/>
      <c r="KB77" s="42"/>
      <c r="KC77" s="42"/>
      <c r="KD77" s="42"/>
      <c r="KE77" s="42"/>
      <c r="KF77" s="42"/>
      <c r="KG77" s="42"/>
      <c r="KH77" s="42"/>
      <c r="KI77" s="42"/>
      <c r="KJ77" s="42"/>
      <c r="KK77" s="42"/>
      <c r="KL77" s="42"/>
      <c r="KM77" s="42"/>
      <c r="KN77" s="42"/>
      <c r="KO77" s="42"/>
      <c r="KP77" s="42"/>
      <c r="KQ77" s="42"/>
      <c r="KR77" s="42"/>
      <c r="KS77" s="42"/>
      <c r="KT77" s="42"/>
      <c r="KU77" s="42"/>
      <c r="KV77" s="42"/>
      <c r="KW77" s="42"/>
      <c r="KX77" s="42"/>
      <c r="KY77" s="42"/>
      <c r="KZ77" s="42"/>
      <c r="LA77" s="42"/>
      <c r="LB77" s="42"/>
      <c r="LC77" s="42"/>
      <c r="LD77" s="42"/>
      <c r="LE77" s="42"/>
      <c r="LF77" s="42"/>
      <c r="LG77" s="42"/>
      <c r="LH77" s="42"/>
      <c r="LI77" s="42"/>
      <c r="LJ77" s="42"/>
      <c r="LK77" s="42"/>
      <c r="LL77" s="42"/>
      <c r="LM77" s="42"/>
      <c r="LN77" s="42"/>
      <c r="LO77" s="42"/>
      <c r="LP77" s="42"/>
      <c r="LQ77" s="42"/>
      <c r="LR77" s="42"/>
      <c r="LS77" s="42"/>
      <c r="LT77" s="42"/>
      <c r="LU77" s="42"/>
      <c r="LV77" s="42"/>
      <c r="LW77" s="42"/>
      <c r="LX77" s="42"/>
      <c r="LY77" s="42"/>
      <c r="LZ77" s="42"/>
      <c r="MA77" s="42"/>
      <c r="MB77" s="42"/>
      <c r="MC77" s="42"/>
      <c r="MD77" s="42"/>
      <c r="ME77" s="42"/>
      <c r="MF77" s="42"/>
      <c r="MG77" s="42"/>
      <c r="MH77" s="42"/>
      <c r="MI77" s="42"/>
      <c r="MJ77" s="42"/>
      <c r="MK77" s="42"/>
      <c r="ML77" s="42"/>
      <c r="MM77" s="42"/>
      <c r="MN77" s="42"/>
      <c r="MO77" s="42"/>
      <c r="MP77" s="42"/>
      <c r="MQ77" s="42"/>
      <c r="MR77" s="42"/>
      <c r="MS77" s="42"/>
      <c r="MT77" s="42"/>
      <c r="MU77" s="42"/>
      <c r="MV77" s="42"/>
      <c r="MW77" s="42"/>
      <c r="MX77" s="42"/>
      <c r="MY77" s="42"/>
      <c r="MZ77" s="42"/>
      <c r="NA77" s="42"/>
      <c r="NB77" s="42"/>
      <c r="NC77" s="42"/>
      <c r="ND77" s="42"/>
      <c r="NE77" s="42"/>
      <c r="NF77" s="42"/>
      <c r="NG77" s="42"/>
      <c r="NH77" s="42"/>
      <c r="NI77" s="42"/>
      <c r="NJ77" s="42"/>
      <c r="NK77" s="42"/>
      <c r="NL77" s="42"/>
      <c r="NM77" s="42"/>
      <c r="NN77" s="42"/>
      <c r="NO77" s="42"/>
      <c r="NP77" s="42"/>
      <c r="NQ77" s="42"/>
      <c r="NR77" s="42"/>
      <c r="NS77" s="42"/>
      <c r="NT77" s="42"/>
      <c r="NU77" s="42"/>
      <c r="NV77" s="42"/>
      <c r="NW77" s="42"/>
      <c r="NX77" s="42"/>
      <c r="NY77" s="42"/>
      <c r="NZ77" s="42"/>
      <c r="OA77" s="42"/>
      <c r="OB77" s="42"/>
      <c r="OC77" s="42"/>
      <c r="OD77" s="42"/>
      <c r="OE77" s="42"/>
      <c r="OF77" s="42"/>
      <c r="OG77" s="42"/>
      <c r="OH77" s="42"/>
      <c r="OI77" s="42"/>
      <c r="OJ77" s="42"/>
      <c r="OK77" s="42"/>
      <c r="OL77" s="42"/>
      <c r="OM77" s="42"/>
      <c r="ON77" s="42"/>
      <c r="OO77" s="42"/>
      <c r="OP77" s="42"/>
      <c r="OQ77" s="42"/>
      <c r="OR77" s="42"/>
      <c r="OS77" s="42"/>
      <c r="OT77" s="42"/>
      <c r="OU77" s="42"/>
      <c r="OV77" s="42"/>
      <c r="OW77" s="42"/>
      <c r="OX77" s="42"/>
      <c r="OY77" s="42"/>
      <c r="OZ77" s="42"/>
      <c r="PA77" s="42"/>
      <c r="PB77" s="42"/>
      <c r="PC77" s="42"/>
      <c r="PD77" s="42"/>
      <c r="PE77" s="42"/>
      <c r="PF77" s="42"/>
      <c r="PG77" s="42"/>
      <c r="PH77" s="42"/>
      <c r="PI77" s="42"/>
      <c r="PJ77" s="42"/>
      <c r="PK77" s="42"/>
      <c r="PL77" s="42"/>
      <c r="PM77" s="42"/>
      <c r="PN77" s="42"/>
      <c r="PO77" s="42"/>
      <c r="PP77" s="42"/>
      <c r="PQ77" s="42"/>
      <c r="PR77" s="42"/>
      <c r="PS77" s="42"/>
      <c r="PT77" s="42"/>
      <c r="PU77" s="42"/>
      <c r="PV77" s="42"/>
      <c r="PW77" s="42"/>
      <c r="PX77" s="42"/>
      <c r="PY77" s="42"/>
      <c r="PZ77" s="42"/>
      <c r="QA77" s="42"/>
      <c r="QB77" s="42"/>
      <c r="QC77" s="42"/>
      <c r="QD77" s="42"/>
      <c r="QE77" s="42"/>
      <c r="QF77" s="42"/>
      <c r="QG77" s="42"/>
      <c r="QH77" s="42"/>
      <c r="QI77" s="42"/>
      <c r="QJ77" s="42"/>
      <c r="QK77" s="42"/>
      <c r="QL77" s="42"/>
      <c r="QM77" s="42"/>
      <c r="QN77" s="42"/>
      <c r="QO77" s="42"/>
      <c r="QP77" s="42"/>
      <c r="QQ77" s="42"/>
      <c r="QR77" s="42"/>
      <c r="QS77" s="42"/>
      <c r="QT77" s="42"/>
      <c r="QU77" s="42"/>
      <c r="QV77" s="42"/>
      <c r="QW77" s="42"/>
      <c r="QX77" s="42"/>
      <c r="QY77" s="42"/>
      <c r="QZ77" s="42"/>
      <c r="RA77" s="42"/>
      <c r="RB77" s="42"/>
      <c r="RC77" s="42"/>
      <c r="RD77" s="42"/>
      <c r="RE77" s="42"/>
      <c r="RF77" s="42"/>
      <c r="RG77" s="42"/>
      <c r="RH77" s="42"/>
      <c r="RI77" s="42"/>
      <c r="RJ77" s="42"/>
      <c r="RK77" s="42"/>
      <c r="RL77" s="42"/>
      <c r="RM77" s="42"/>
      <c r="RN77" s="42"/>
      <c r="RO77" s="42"/>
      <c r="RP77" s="42"/>
      <c r="RQ77" s="42"/>
      <c r="RR77" s="42"/>
      <c r="RS77" s="42"/>
      <c r="RT77" s="42"/>
      <c r="RU77" s="42"/>
      <c r="RV77" s="42"/>
      <c r="RW77" s="42"/>
      <c r="RX77" s="42"/>
      <c r="RY77" s="42"/>
      <c r="RZ77" s="42"/>
      <c r="SA77" s="42"/>
      <c r="SB77" s="42"/>
      <c r="SC77" s="42"/>
      <c r="SD77" s="42"/>
      <c r="SE77" s="42"/>
      <c r="SF77" s="42"/>
      <c r="SG77" s="42"/>
      <c r="SH77" s="42"/>
      <c r="SI77" s="42"/>
      <c r="SJ77" s="42"/>
      <c r="SK77" s="42"/>
      <c r="SL77" s="42"/>
      <c r="SM77" s="42"/>
      <c r="SN77" s="42"/>
      <c r="SO77" s="42"/>
      <c r="SP77" s="42"/>
      <c r="SQ77" s="42"/>
      <c r="SR77" s="42"/>
      <c r="SS77" s="42"/>
      <c r="ST77" s="42"/>
      <c r="SU77" s="42"/>
      <c r="SV77" s="42"/>
      <c r="SW77" s="42"/>
      <c r="SX77" s="42"/>
      <c r="SY77" s="42"/>
      <c r="SZ77" s="42"/>
      <c r="TA77" s="42"/>
      <c r="TB77" s="42"/>
      <c r="TC77" s="42"/>
      <c r="TD77" s="42"/>
      <c r="TE77" s="42"/>
      <c r="TF77" s="42"/>
      <c r="TG77" s="42"/>
      <c r="TH77" s="42"/>
      <c r="TI77" s="42"/>
      <c r="TJ77" s="42"/>
      <c r="TK77" s="42"/>
      <c r="TL77" s="42"/>
      <c r="TM77" s="42"/>
      <c r="TN77" s="42"/>
      <c r="TO77" s="42"/>
      <c r="TP77" s="42"/>
      <c r="TQ77" s="42"/>
      <c r="TR77" s="42"/>
      <c r="TS77" s="42"/>
      <c r="TT77" s="42"/>
      <c r="TU77" s="42"/>
      <c r="TV77" s="42"/>
      <c r="TW77" s="42"/>
      <c r="TX77" s="42"/>
      <c r="TY77" s="42"/>
      <c r="TZ77" s="42"/>
      <c r="UA77" s="42"/>
      <c r="UB77" s="42"/>
      <c r="UC77" s="42"/>
      <c r="UD77" s="42"/>
      <c r="UE77" s="42"/>
      <c r="UF77" s="42"/>
      <c r="UG77" s="42"/>
      <c r="UH77" s="42"/>
      <c r="UI77" s="42"/>
      <c r="UJ77" s="42"/>
      <c r="UK77" s="42"/>
      <c r="UL77" s="42"/>
      <c r="UM77" s="42"/>
      <c r="UN77" s="42"/>
      <c r="UO77" s="42"/>
      <c r="UP77" s="42"/>
      <c r="UQ77" s="42"/>
      <c r="UR77" s="42"/>
      <c r="US77" s="42"/>
      <c r="UT77" s="42"/>
      <c r="UU77" s="42"/>
      <c r="UV77" s="42"/>
      <c r="UW77" s="42"/>
      <c r="UX77" s="42"/>
      <c r="UY77" s="42"/>
      <c r="UZ77" s="42"/>
      <c r="VA77" s="42"/>
      <c r="VB77" s="42"/>
      <c r="VC77" s="42"/>
      <c r="VD77" s="42"/>
      <c r="VE77" s="42"/>
      <c r="VF77" s="42"/>
      <c r="VG77" s="42"/>
      <c r="VH77" s="42"/>
      <c r="VI77" s="42"/>
      <c r="VJ77" s="42"/>
      <c r="VK77" s="42"/>
      <c r="VL77" s="42"/>
      <c r="VM77" s="42"/>
      <c r="VN77" s="42"/>
      <c r="VO77" s="42"/>
      <c r="VP77" s="42"/>
      <c r="VQ77" s="42"/>
      <c r="VR77" s="42"/>
      <c r="VS77" s="42"/>
      <c r="VT77" s="42"/>
      <c r="VU77" s="42"/>
      <c r="VV77" s="42"/>
      <c r="VW77" s="42"/>
      <c r="VX77" s="42"/>
      <c r="VY77" s="42"/>
      <c r="VZ77" s="42"/>
      <c r="WA77" s="42"/>
      <c r="WB77" s="42"/>
      <c r="WC77" s="42"/>
      <c r="WD77" s="42"/>
      <c r="WE77" s="42"/>
      <c r="WF77" s="42"/>
      <c r="WG77" s="42"/>
      <c r="WH77" s="42"/>
      <c r="WI77" s="42"/>
      <c r="WJ77" s="42"/>
      <c r="WK77" s="42"/>
      <c r="WL77" s="42"/>
      <c r="WM77" s="42"/>
      <c r="WN77" s="42"/>
      <c r="WO77" s="42"/>
      <c r="WP77" s="42"/>
      <c r="WQ77" s="42"/>
      <c r="WR77" s="42"/>
      <c r="WS77" s="42"/>
      <c r="WT77" s="42"/>
      <c r="WU77" s="42"/>
      <c r="WV77" s="42"/>
      <c r="WW77" s="42"/>
      <c r="WX77" s="42"/>
      <c r="WY77" s="42"/>
      <c r="WZ77" s="42"/>
      <c r="XA77" s="42"/>
      <c r="XB77" s="42"/>
      <c r="XC77" s="42"/>
      <c r="XD77" s="42"/>
      <c r="XE77" s="42"/>
      <c r="XF77" s="42"/>
      <c r="XG77" s="42"/>
      <c r="XH77" s="42"/>
      <c r="XI77" s="42"/>
      <c r="XJ77" s="42"/>
      <c r="XK77" s="42"/>
      <c r="XL77" s="42"/>
      <c r="XM77" s="42"/>
      <c r="XN77" s="42"/>
      <c r="XO77" s="42"/>
      <c r="XP77" s="42"/>
      <c r="XQ77" s="42"/>
      <c r="XR77" s="42"/>
      <c r="XS77" s="42"/>
      <c r="XT77" s="42"/>
      <c r="XU77" s="42"/>
      <c r="XV77" s="42"/>
      <c r="XW77" s="42"/>
      <c r="XX77" s="42"/>
      <c r="XY77" s="42"/>
      <c r="XZ77" s="42"/>
      <c r="YA77" s="42"/>
      <c r="YB77" s="42"/>
      <c r="YC77" s="42"/>
      <c r="YD77" s="42"/>
      <c r="YE77" s="42"/>
      <c r="YF77" s="42"/>
      <c r="YG77" s="42"/>
      <c r="YH77" s="42"/>
      <c r="YI77" s="42"/>
      <c r="YJ77" s="42"/>
      <c r="YK77" s="42"/>
      <c r="YL77" s="42"/>
      <c r="YM77" s="42"/>
      <c r="YN77" s="42"/>
      <c r="YO77" s="42"/>
      <c r="YP77" s="42"/>
      <c r="YQ77" s="42"/>
      <c r="YR77" s="42"/>
      <c r="YS77" s="42"/>
      <c r="YT77" s="42"/>
      <c r="YU77" s="42"/>
      <c r="YV77" s="42"/>
      <c r="YW77" s="42"/>
      <c r="YX77" s="42"/>
      <c r="YY77" s="42"/>
      <c r="YZ77" s="42"/>
      <c r="ZA77" s="42"/>
      <c r="ZB77" s="42"/>
      <c r="ZC77" s="42"/>
      <c r="ZD77" s="42"/>
      <c r="ZE77" s="42"/>
      <c r="ZF77" s="42"/>
      <c r="ZG77" s="42"/>
      <c r="ZH77" s="42"/>
      <c r="ZI77" s="42"/>
      <c r="ZJ77" s="42"/>
      <c r="ZK77" s="42"/>
      <c r="ZL77" s="42"/>
      <c r="ZM77" s="42"/>
      <c r="ZN77" s="42"/>
      <c r="ZO77" s="42"/>
      <c r="ZP77" s="42"/>
      <c r="ZQ77" s="42"/>
      <c r="ZR77" s="42"/>
      <c r="ZS77" s="42"/>
      <c r="ZT77" s="42"/>
      <c r="ZU77" s="42"/>
      <c r="ZV77" s="42"/>
      <c r="ZW77" s="42"/>
      <c r="ZX77" s="42"/>
      <c r="ZY77" s="42"/>
      <c r="ZZ77" s="42"/>
      <c r="AAA77" s="42"/>
      <c r="AAB77" s="42"/>
      <c r="AAC77" s="42"/>
      <c r="AAD77" s="42"/>
      <c r="AAE77" s="42"/>
      <c r="AAF77" s="42"/>
      <c r="AAG77" s="42"/>
      <c r="AAH77" s="42"/>
      <c r="AAI77" s="42"/>
      <c r="AAJ77" s="42"/>
      <c r="AAK77" s="42"/>
      <c r="AAL77" s="42"/>
      <c r="AAM77" s="42"/>
      <c r="AAN77" s="42"/>
      <c r="AAO77" s="42"/>
      <c r="AAP77" s="42"/>
      <c r="AAQ77" s="42"/>
      <c r="AAR77" s="42"/>
      <c r="AAS77" s="42"/>
      <c r="AAT77" s="42"/>
      <c r="AAU77" s="42"/>
      <c r="AAV77" s="42"/>
      <c r="AAW77" s="42"/>
      <c r="AAX77" s="42"/>
      <c r="AAY77" s="42"/>
      <c r="AAZ77" s="42"/>
      <c r="ABA77" s="42"/>
      <c r="ABB77" s="42"/>
      <c r="ABC77" s="42"/>
      <c r="ABD77" s="42"/>
      <c r="ABE77" s="42"/>
      <c r="ABF77" s="42"/>
      <c r="ABG77" s="42"/>
      <c r="ABH77" s="42"/>
      <c r="ABI77" s="42"/>
      <c r="ABJ77" s="42"/>
      <c r="ABK77" s="42"/>
      <c r="ABL77" s="42"/>
      <c r="ABM77" s="42"/>
      <c r="ABN77" s="42"/>
      <c r="ABO77" s="42"/>
      <c r="ABP77" s="42"/>
      <c r="ABQ77" s="42"/>
      <c r="ABR77" s="42"/>
      <c r="ABS77" s="42"/>
      <c r="ABT77" s="42"/>
      <c r="ABU77" s="42"/>
      <c r="ABV77" s="42"/>
      <c r="ABW77" s="42"/>
      <c r="ABX77" s="42"/>
      <c r="ABY77" s="42"/>
      <c r="ABZ77" s="42"/>
      <c r="ACA77" s="42"/>
      <c r="ACB77" s="42"/>
      <c r="ACC77" s="42"/>
      <c r="ACD77" s="42"/>
      <c r="ACE77" s="42"/>
      <c r="ACF77" s="42"/>
      <c r="ACG77" s="42"/>
      <c r="ACH77" s="42"/>
      <c r="ACI77" s="42"/>
      <c r="ACJ77" s="42"/>
      <c r="ACK77" s="42"/>
      <c r="ACL77" s="42"/>
      <c r="ACM77" s="42"/>
      <c r="ACN77" s="42"/>
      <c r="ACO77" s="42"/>
      <c r="ACP77" s="42"/>
      <c r="ACQ77" s="42"/>
      <c r="ACR77" s="42"/>
      <c r="ACS77" s="42"/>
      <c r="ACT77" s="42"/>
      <c r="ACU77" s="42"/>
      <c r="ACV77" s="42"/>
      <c r="ACW77" s="42"/>
      <c r="ACX77" s="42"/>
      <c r="ACY77" s="42"/>
      <c r="ACZ77" s="42"/>
      <c r="ADA77" s="42"/>
      <c r="ADB77" s="42"/>
      <c r="ADC77" s="42"/>
      <c r="ADD77" s="42"/>
      <c r="ADE77" s="42"/>
      <c r="ADF77" s="42"/>
      <c r="ADG77" s="42"/>
      <c r="ADH77" s="42"/>
      <c r="ADI77" s="42"/>
      <c r="ADJ77" s="42"/>
      <c r="ADK77" s="42"/>
      <c r="ADL77" s="42"/>
      <c r="ADM77" s="42"/>
      <c r="ADN77" s="42"/>
      <c r="ADO77" s="42"/>
      <c r="ADP77" s="42"/>
      <c r="ADQ77" s="42"/>
      <c r="ADR77" s="42"/>
      <c r="ADS77" s="42"/>
      <c r="ADT77" s="42"/>
      <c r="ADU77" s="42"/>
      <c r="ADV77" s="42"/>
      <c r="ADW77" s="42"/>
      <c r="ADX77" s="42"/>
      <c r="ADY77" s="42"/>
      <c r="ADZ77" s="42"/>
      <c r="AEA77" s="42"/>
      <c r="AEB77" s="42"/>
      <c r="AEC77" s="42"/>
      <c r="AED77" s="42"/>
      <c r="AEE77" s="42"/>
      <c r="AEF77" s="42"/>
      <c r="AEG77" s="42"/>
      <c r="AEH77" s="42"/>
      <c r="AEI77" s="42"/>
      <c r="AEJ77" s="42"/>
      <c r="AEK77" s="42"/>
      <c r="AEL77" s="42"/>
      <c r="AEM77" s="42"/>
      <c r="AEN77" s="42"/>
      <c r="AEO77" s="42"/>
      <c r="AEP77" s="42"/>
      <c r="AEQ77" s="42"/>
      <c r="AER77" s="42"/>
      <c r="AES77" s="42"/>
      <c r="AET77" s="42"/>
      <c r="AEU77" s="42"/>
      <c r="AEV77" s="42"/>
      <c r="AEW77" s="42"/>
      <c r="AEX77" s="42"/>
      <c r="AEY77" s="42"/>
      <c r="AEZ77" s="42"/>
      <c r="AFA77" s="42"/>
      <c r="AFB77" s="42"/>
      <c r="AFC77" s="42"/>
      <c r="AFD77" s="42"/>
      <c r="AFE77" s="42"/>
      <c r="AFF77" s="42"/>
      <c r="AFG77" s="42"/>
      <c r="AFH77" s="42"/>
      <c r="AFI77" s="42"/>
      <c r="AFJ77" s="42"/>
      <c r="AFK77" s="42"/>
      <c r="AFL77" s="42"/>
      <c r="AFM77" s="42"/>
      <c r="AFN77" s="42"/>
      <c r="AFO77" s="42"/>
      <c r="AFP77" s="42"/>
      <c r="AFQ77" s="42"/>
      <c r="AFR77" s="42"/>
      <c r="AFS77" s="42"/>
      <c r="AFT77" s="42"/>
      <c r="AFU77" s="42"/>
      <c r="AFV77" s="42"/>
      <c r="AFW77" s="42"/>
      <c r="AFX77" s="42"/>
      <c r="AFY77" s="42"/>
      <c r="AFZ77" s="42"/>
      <c r="AGA77" s="42"/>
      <c r="AGB77" s="42"/>
      <c r="AGC77" s="42"/>
      <c r="AGD77" s="42"/>
      <c r="AGE77" s="42"/>
      <c r="AGF77" s="42"/>
      <c r="AGG77" s="42"/>
      <c r="AGH77" s="42"/>
      <c r="AGI77" s="42"/>
      <c r="AGJ77" s="42"/>
      <c r="AGK77" s="42"/>
      <c r="AGL77" s="42"/>
      <c r="AGM77" s="42"/>
      <c r="AGN77" s="42"/>
      <c r="AGO77" s="42"/>
      <c r="AGP77" s="42"/>
      <c r="AGQ77" s="42"/>
      <c r="AGR77" s="42"/>
      <c r="AGS77" s="42"/>
      <c r="AGT77" s="42"/>
      <c r="AGU77" s="42"/>
      <c r="AGV77" s="42"/>
      <c r="AGW77" s="42"/>
      <c r="AGX77" s="42"/>
      <c r="AGY77" s="42"/>
      <c r="AGZ77" s="42"/>
      <c r="AHA77" s="42"/>
      <c r="AHB77" s="42"/>
      <c r="AHC77" s="42"/>
      <c r="AHD77" s="42"/>
      <c r="AHE77" s="42"/>
      <c r="AHF77" s="42"/>
      <c r="AHG77" s="42"/>
      <c r="AHH77" s="42"/>
      <c r="AHI77" s="42"/>
      <c r="AHJ77" s="42"/>
      <c r="AHK77" s="42"/>
      <c r="AHL77" s="42"/>
      <c r="AHM77" s="42"/>
      <c r="AHN77" s="42"/>
      <c r="AHO77" s="42"/>
      <c r="AHP77" s="42"/>
      <c r="AHQ77" s="42"/>
      <c r="AHR77" s="42"/>
      <c r="AHS77" s="42"/>
      <c r="AHT77" s="42"/>
      <c r="AHU77" s="42"/>
      <c r="AHV77" s="42"/>
      <c r="AHW77" s="42"/>
      <c r="AHX77" s="42"/>
      <c r="AHY77" s="42"/>
      <c r="AHZ77" s="42"/>
      <c r="AIA77" s="42"/>
      <c r="AIB77" s="42"/>
      <c r="AIC77" s="42"/>
      <c r="AID77" s="42"/>
      <c r="AIE77" s="42"/>
      <c r="AIF77" s="42"/>
      <c r="AIG77" s="42"/>
      <c r="AIH77" s="42"/>
      <c r="AII77" s="42"/>
      <c r="AIJ77" s="42"/>
      <c r="AIK77" s="42"/>
      <c r="AIL77" s="42"/>
      <c r="AIM77" s="42"/>
      <c r="AIN77" s="42"/>
      <c r="AIO77" s="42"/>
      <c r="AIP77" s="42"/>
      <c r="AIQ77" s="42"/>
      <c r="AIR77" s="42"/>
      <c r="AIS77" s="42"/>
      <c r="AIT77" s="42"/>
      <c r="AIU77" s="42"/>
      <c r="AIV77" s="42"/>
      <c r="AIW77" s="42"/>
      <c r="AIX77" s="42"/>
      <c r="AIY77" s="42"/>
      <c r="AIZ77" s="42"/>
      <c r="AJA77" s="42"/>
      <c r="AJB77" s="42"/>
      <c r="AJC77" s="42"/>
      <c r="AJD77" s="42"/>
      <c r="AJE77" s="42"/>
      <c r="AJF77" s="42"/>
      <c r="AJG77" s="42"/>
      <c r="AJH77" s="42"/>
      <c r="AJI77" s="42"/>
      <c r="AJJ77" s="42"/>
      <c r="AJK77" s="42"/>
      <c r="AJL77" s="42"/>
      <c r="AJM77" s="42"/>
      <c r="AJN77" s="42"/>
      <c r="AJO77" s="42"/>
      <c r="AJP77" s="42"/>
      <c r="AJQ77" s="42"/>
      <c r="AJR77" s="42"/>
      <c r="AJS77" s="42"/>
      <c r="AJT77" s="42"/>
      <c r="AJU77" s="42"/>
      <c r="AJV77" s="42"/>
      <c r="AJW77" s="42"/>
      <c r="AJX77" s="42"/>
      <c r="AJY77" s="42"/>
      <c r="AJZ77" s="42"/>
      <c r="AKA77" s="42"/>
      <c r="AKB77" s="42"/>
      <c r="AKC77" s="42"/>
      <c r="AKD77" s="42"/>
      <c r="AKE77" s="42"/>
      <c r="AKF77" s="42"/>
      <c r="AKG77" s="42"/>
      <c r="AKH77" s="42"/>
      <c r="AKI77" s="42"/>
      <c r="AKJ77" s="42"/>
      <c r="AKK77" s="42"/>
      <c r="AKL77" s="42"/>
      <c r="AKM77" s="42"/>
      <c r="AKN77" s="42"/>
      <c r="AKO77" s="42"/>
      <c r="AKP77" s="42"/>
      <c r="AKQ77" s="42"/>
      <c r="AKR77" s="42"/>
      <c r="AKS77" s="42"/>
      <c r="AKT77" s="42"/>
      <c r="AKU77" s="42"/>
      <c r="AKV77" s="42"/>
      <c r="AKW77" s="42"/>
      <c r="AKX77" s="42"/>
      <c r="AKY77" s="42"/>
      <c r="AKZ77" s="42"/>
      <c r="ALA77" s="42"/>
      <c r="ALB77" s="42"/>
      <c r="ALC77" s="42"/>
      <c r="ALD77" s="42"/>
      <c r="ALE77" s="42"/>
      <c r="ALF77" s="42"/>
      <c r="ALG77" s="42"/>
      <c r="ALH77" s="42"/>
      <c r="ALI77" s="42"/>
      <c r="ALJ77" s="42"/>
      <c r="ALK77" s="42"/>
      <c r="ALL77" s="42"/>
      <c r="ALM77" s="42"/>
      <c r="ALN77" s="42"/>
      <c r="ALO77" s="42"/>
      <c r="ALP77" s="42"/>
      <c r="ALQ77" s="42"/>
      <c r="ALR77" s="42"/>
      <c r="ALS77" s="42"/>
      <c r="ALT77" s="42"/>
      <c r="ALU77" s="42"/>
      <c r="ALV77" s="42"/>
      <c r="ALW77" s="42"/>
      <c r="ALX77" s="42"/>
      <c r="ALY77" s="42"/>
      <c r="ALZ77" s="42"/>
      <c r="AMA77" s="42"/>
      <c r="AMB77" s="42"/>
      <c r="AMC77" s="42"/>
      <c r="AMD77" s="42"/>
      <c r="AME77" s="42"/>
      <c r="AMF77" s="42"/>
      <c r="AMG77" s="42"/>
      <c r="AMH77" s="42"/>
      <c r="AMI77" s="42"/>
    </row>
    <row r="78" spans="1:1023" s="42" customFormat="1" ht="78.75" x14ac:dyDescent="0.2">
      <c r="A78" s="43" t="s">
        <v>94</v>
      </c>
      <c r="B78" s="43" t="str">
        <f>Cotações!A6</f>
        <v>A1</v>
      </c>
      <c r="C78" s="43"/>
      <c r="D78" s="52" t="s">
        <v>107</v>
      </c>
      <c r="E78" s="43" t="s">
        <v>87</v>
      </c>
      <c r="F78" s="43">
        <v>1</v>
      </c>
      <c r="G78" s="45">
        <f>VLOOKUP(B78,Cotações!$A$6:$N$22,13,0)</f>
        <v>499.61</v>
      </c>
      <c r="H78" s="43"/>
      <c r="I78" s="9">
        <f t="shared" ref="I78:I85" si="14">ROUND(F78*G78,2)</f>
        <v>499.61</v>
      </c>
      <c r="J78" s="9"/>
      <c r="K78" s="9">
        <f t="shared" ref="K78:K85" si="15">I78+J78</f>
        <v>499.61</v>
      </c>
      <c r="L78" s="9"/>
      <c r="M78" s="9"/>
      <c r="N78" s="9"/>
      <c r="O78" s="9"/>
      <c r="P78" s="9"/>
      <c r="Q78" s="2"/>
      <c r="R78" s="9" t="str">
        <f t="shared" si="11"/>
        <v/>
      </c>
      <c r="S78" s="9" t="str">
        <f t="shared" si="12"/>
        <v/>
      </c>
      <c r="T78" s="9">
        <f t="shared" si="13"/>
        <v>575.94065532760476</v>
      </c>
      <c r="U78" s="2">
        <f t="shared" si="10"/>
        <v>1</v>
      </c>
      <c r="V78" s="2"/>
      <c r="W78" s="1"/>
      <c r="X78" s="1"/>
      <c r="Y78" s="2"/>
      <c r="Z78" s="3"/>
      <c r="AA78" s="3"/>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c r="IR78" s="2"/>
      <c r="IS78" s="2"/>
      <c r="IT78" s="2"/>
      <c r="IU78" s="2"/>
      <c r="IV78" s="2"/>
      <c r="IW78" s="2"/>
      <c r="IX78" s="2"/>
      <c r="IY78" s="2"/>
      <c r="IZ78" s="2"/>
      <c r="JA78" s="2"/>
      <c r="JB78" s="2"/>
      <c r="JC78" s="2"/>
      <c r="JD78" s="2"/>
      <c r="JE78" s="2"/>
      <c r="JF78" s="2"/>
      <c r="JG78" s="2"/>
      <c r="JH78" s="2"/>
      <c r="JI78" s="2"/>
      <c r="JJ78" s="2"/>
      <c r="JK78" s="2"/>
      <c r="JL78" s="2"/>
      <c r="JM78" s="2"/>
      <c r="JN78" s="2"/>
      <c r="JO78" s="2"/>
      <c r="JP78" s="2"/>
      <c r="JQ78" s="2"/>
      <c r="JR78" s="2"/>
      <c r="JS78" s="2"/>
      <c r="JT78" s="2"/>
      <c r="JU78" s="2"/>
      <c r="JV78" s="2"/>
      <c r="JW78" s="2"/>
      <c r="JX78" s="2"/>
      <c r="JY78" s="2"/>
      <c r="JZ78" s="2"/>
      <c r="KA78" s="2"/>
      <c r="KB78" s="2"/>
      <c r="KC78" s="2"/>
      <c r="KD78" s="2"/>
      <c r="KE78" s="2"/>
      <c r="KF78" s="2"/>
      <c r="KG78" s="2"/>
      <c r="KH78" s="2"/>
      <c r="KI78" s="2"/>
      <c r="KJ78" s="2"/>
      <c r="KK78" s="2"/>
      <c r="KL78" s="2"/>
      <c r="KM78" s="2"/>
      <c r="KN78" s="2"/>
      <c r="KO78" s="2"/>
      <c r="KP78" s="2"/>
      <c r="KQ78" s="2"/>
      <c r="KR78" s="2"/>
      <c r="KS78" s="2"/>
      <c r="KT78" s="2"/>
      <c r="KU78" s="2"/>
      <c r="KV78" s="2"/>
      <c r="KW78" s="2"/>
      <c r="KX78" s="2"/>
      <c r="KY78" s="2"/>
      <c r="KZ78" s="2"/>
      <c r="LA78" s="2"/>
      <c r="LB78" s="2"/>
      <c r="LC78" s="2"/>
      <c r="LD78" s="2"/>
      <c r="LE78" s="2"/>
      <c r="LF78" s="2"/>
      <c r="LG78" s="2"/>
      <c r="LH78" s="2"/>
      <c r="LI78" s="2"/>
      <c r="LJ78" s="2"/>
      <c r="LK78" s="2"/>
      <c r="LL78" s="2"/>
      <c r="LM78" s="2"/>
      <c r="LN78" s="2"/>
      <c r="LO78" s="2"/>
      <c r="LP78" s="2"/>
      <c r="LQ78" s="2"/>
      <c r="LR78" s="2"/>
      <c r="LS78" s="2"/>
      <c r="LT78" s="2"/>
      <c r="LU78" s="2"/>
      <c r="LV78" s="2"/>
      <c r="LW78" s="2"/>
      <c r="LX78" s="2"/>
      <c r="LY78" s="2"/>
      <c r="LZ78" s="2"/>
      <c r="MA78" s="2"/>
      <c r="MB78" s="2"/>
      <c r="MC78" s="2"/>
      <c r="MD78" s="2"/>
      <c r="ME78" s="2"/>
      <c r="MF78" s="2"/>
      <c r="MG78" s="2"/>
      <c r="MH78" s="2"/>
      <c r="MI78" s="2"/>
      <c r="MJ78" s="2"/>
      <c r="MK78" s="2"/>
      <c r="ML78" s="2"/>
      <c r="MM78" s="2"/>
      <c r="MN78" s="2"/>
      <c r="MO78" s="2"/>
      <c r="MP78" s="2"/>
      <c r="MQ78" s="2"/>
      <c r="MR78" s="2"/>
      <c r="MS78" s="2"/>
      <c r="MT78" s="2"/>
      <c r="MU78" s="2"/>
      <c r="MV78" s="2"/>
      <c r="MW78" s="2"/>
      <c r="MX78" s="2"/>
      <c r="MY78" s="2"/>
      <c r="MZ78" s="2"/>
      <c r="NA78" s="2"/>
      <c r="NB78" s="2"/>
      <c r="NC78" s="2"/>
      <c r="ND78" s="2"/>
      <c r="NE78" s="2"/>
      <c r="NF78" s="2"/>
      <c r="NG78" s="2"/>
      <c r="NH78" s="2"/>
      <c r="NI78" s="2"/>
      <c r="NJ78" s="2"/>
      <c r="NK78" s="2"/>
      <c r="NL78" s="2"/>
      <c r="NM78" s="2"/>
      <c r="NN78" s="2"/>
      <c r="NO78" s="2"/>
      <c r="NP78" s="2"/>
      <c r="NQ78" s="2"/>
      <c r="NR78" s="2"/>
      <c r="NS78" s="2"/>
      <c r="NT78" s="2"/>
      <c r="NU78" s="2"/>
      <c r="NV78" s="2"/>
      <c r="NW78" s="2"/>
      <c r="NX78" s="2"/>
      <c r="NY78" s="2"/>
      <c r="NZ78" s="2"/>
      <c r="OA78" s="2"/>
      <c r="OB78" s="2"/>
      <c r="OC78" s="2"/>
      <c r="OD78" s="2"/>
      <c r="OE78" s="2"/>
      <c r="OF78" s="2"/>
      <c r="OG78" s="2"/>
      <c r="OH78" s="2"/>
      <c r="OI78" s="2"/>
      <c r="OJ78" s="2"/>
      <c r="OK78" s="2"/>
      <c r="OL78" s="2"/>
      <c r="OM78" s="2"/>
      <c r="ON78" s="2"/>
      <c r="OO78" s="2"/>
      <c r="OP78" s="2"/>
      <c r="OQ78" s="2"/>
      <c r="OR78" s="2"/>
      <c r="OS78" s="2"/>
      <c r="OT78" s="2"/>
      <c r="OU78" s="2"/>
      <c r="OV78" s="2"/>
      <c r="OW78" s="2"/>
      <c r="OX78" s="2"/>
      <c r="OY78" s="2"/>
      <c r="OZ78" s="2"/>
      <c r="PA78" s="2"/>
      <c r="PB78" s="2"/>
      <c r="PC78" s="2"/>
      <c r="PD78" s="2"/>
      <c r="PE78" s="2"/>
      <c r="PF78" s="2"/>
      <c r="PG78" s="2"/>
      <c r="PH78" s="2"/>
      <c r="PI78" s="2"/>
      <c r="PJ78" s="2"/>
      <c r="PK78" s="2"/>
      <c r="PL78" s="2"/>
      <c r="PM78" s="2"/>
      <c r="PN78" s="2"/>
      <c r="PO78" s="2"/>
      <c r="PP78" s="2"/>
      <c r="PQ78" s="2"/>
      <c r="PR78" s="2"/>
      <c r="PS78" s="2"/>
      <c r="PT78" s="2"/>
      <c r="PU78" s="2"/>
      <c r="PV78" s="2"/>
      <c r="PW78" s="2"/>
      <c r="PX78" s="2"/>
      <c r="PY78" s="2"/>
      <c r="PZ78" s="2"/>
      <c r="QA78" s="2"/>
      <c r="QB78" s="2"/>
      <c r="QC78" s="2"/>
      <c r="QD78" s="2"/>
      <c r="QE78" s="2"/>
      <c r="QF78" s="2"/>
      <c r="QG78" s="2"/>
      <c r="QH78" s="2"/>
      <c r="QI78" s="2"/>
      <c r="QJ78" s="2"/>
      <c r="QK78" s="2"/>
      <c r="QL78" s="2"/>
      <c r="QM78" s="2"/>
      <c r="QN78" s="2"/>
      <c r="QO78" s="2"/>
      <c r="QP78" s="2"/>
      <c r="QQ78" s="2"/>
      <c r="QR78" s="2"/>
      <c r="QS78" s="2"/>
      <c r="QT78" s="2"/>
      <c r="QU78" s="2"/>
      <c r="QV78" s="2"/>
      <c r="QW78" s="2"/>
      <c r="QX78" s="2"/>
      <c r="QY78" s="2"/>
      <c r="QZ78" s="2"/>
      <c r="RA78" s="2"/>
      <c r="RB78" s="2"/>
      <c r="RC78" s="2"/>
      <c r="RD78" s="2"/>
      <c r="RE78" s="2"/>
      <c r="RF78" s="2"/>
      <c r="RG78" s="2"/>
      <c r="RH78" s="2"/>
      <c r="RI78" s="2"/>
      <c r="RJ78" s="2"/>
      <c r="RK78" s="2"/>
      <c r="RL78" s="2"/>
      <c r="RM78" s="2"/>
      <c r="RN78" s="2"/>
      <c r="RO78" s="2"/>
      <c r="RP78" s="2"/>
      <c r="RQ78" s="2"/>
      <c r="RR78" s="2"/>
      <c r="RS78" s="2"/>
      <c r="RT78" s="2"/>
      <c r="RU78" s="2"/>
      <c r="RV78" s="2"/>
      <c r="RW78" s="2"/>
      <c r="RX78" s="2"/>
      <c r="RY78" s="2"/>
      <c r="RZ78" s="2"/>
      <c r="SA78" s="2"/>
      <c r="SB78" s="2"/>
      <c r="SC78" s="2"/>
      <c r="SD78" s="2"/>
      <c r="SE78" s="2"/>
      <c r="SF78" s="2"/>
      <c r="SG78" s="2"/>
      <c r="SH78" s="2"/>
      <c r="SI78" s="2"/>
      <c r="SJ78" s="2"/>
      <c r="SK78" s="2"/>
      <c r="SL78" s="2"/>
      <c r="SM78" s="2"/>
      <c r="SN78" s="2"/>
      <c r="SO78" s="2"/>
      <c r="SP78" s="2"/>
      <c r="SQ78" s="2"/>
      <c r="SR78" s="2"/>
      <c r="SS78" s="2"/>
      <c r="ST78" s="2"/>
      <c r="SU78" s="2"/>
      <c r="SV78" s="2"/>
      <c r="SW78" s="2"/>
      <c r="SX78" s="2"/>
      <c r="SY78" s="2"/>
      <c r="SZ78" s="2"/>
      <c r="TA78" s="2"/>
      <c r="TB78" s="2"/>
      <c r="TC78" s="2"/>
      <c r="TD78" s="2"/>
      <c r="TE78" s="2"/>
      <c r="TF78" s="2"/>
      <c r="TG78" s="2"/>
      <c r="TH78" s="2"/>
      <c r="TI78" s="2"/>
      <c r="TJ78" s="2"/>
      <c r="TK78" s="2"/>
      <c r="TL78" s="2"/>
      <c r="TM78" s="2"/>
      <c r="TN78" s="2"/>
      <c r="TO78" s="2"/>
      <c r="TP78" s="2"/>
      <c r="TQ78" s="2"/>
      <c r="TR78" s="2"/>
      <c r="TS78" s="2"/>
      <c r="TT78" s="2"/>
      <c r="TU78" s="2"/>
      <c r="TV78" s="2"/>
      <c r="TW78" s="2"/>
      <c r="TX78" s="2"/>
      <c r="TY78" s="2"/>
      <c r="TZ78" s="2"/>
      <c r="UA78" s="2"/>
      <c r="UB78" s="2"/>
      <c r="UC78" s="2"/>
      <c r="UD78" s="2"/>
      <c r="UE78" s="2"/>
      <c r="UF78" s="2"/>
      <c r="UG78" s="2"/>
      <c r="UH78" s="2"/>
      <c r="UI78" s="2"/>
      <c r="UJ78" s="2"/>
      <c r="UK78" s="2"/>
      <c r="UL78" s="2"/>
      <c r="UM78" s="2"/>
      <c r="UN78" s="2"/>
      <c r="UO78" s="2"/>
      <c r="UP78" s="2"/>
      <c r="UQ78" s="2"/>
      <c r="UR78" s="2"/>
      <c r="US78" s="2"/>
      <c r="UT78" s="2"/>
      <c r="UU78" s="2"/>
      <c r="UV78" s="2"/>
      <c r="UW78" s="2"/>
      <c r="UX78" s="2"/>
      <c r="UY78" s="2"/>
      <c r="UZ78" s="2"/>
      <c r="VA78" s="2"/>
      <c r="VB78" s="2"/>
      <c r="VC78" s="2"/>
      <c r="VD78" s="2"/>
      <c r="VE78" s="2"/>
      <c r="VF78" s="2"/>
      <c r="VG78" s="2"/>
      <c r="VH78" s="2"/>
      <c r="VI78" s="2"/>
      <c r="VJ78" s="2"/>
      <c r="VK78" s="2"/>
      <c r="VL78" s="2"/>
      <c r="VM78" s="2"/>
      <c r="VN78" s="2"/>
      <c r="VO78" s="2"/>
      <c r="VP78" s="2"/>
      <c r="VQ78" s="2"/>
      <c r="VR78" s="2"/>
      <c r="VS78" s="2"/>
      <c r="VT78" s="2"/>
      <c r="VU78" s="2"/>
      <c r="VV78" s="2"/>
      <c r="VW78" s="2"/>
      <c r="VX78" s="2"/>
      <c r="VY78" s="2"/>
      <c r="VZ78" s="2"/>
      <c r="WA78" s="2"/>
      <c r="WB78" s="2"/>
      <c r="WC78" s="2"/>
      <c r="WD78" s="2"/>
      <c r="WE78" s="2"/>
      <c r="WF78" s="2"/>
      <c r="WG78" s="2"/>
      <c r="WH78" s="2"/>
      <c r="WI78" s="2"/>
      <c r="WJ78" s="2"/>
      <c r="WK78" s="2"/>
      <c r="WL78" s="2"/>
      <c r="WM78" s="2"/>
      <c r="WN78" s="2"/>
      <c r="WO78" s="2"/>
      <c r="WP78" s="2"/>
      <c r="WQ78" s="2"/>
      <c r="WR78" s="2"/>
      <c r="WS78" s="2"/>
      <c r="WT78" s="2"/>
      <c r="WU78" s="2"/>
      <c r="WV78" s="2"/>
      <c r="WW78" s="2"/>
      <c r="WX78" s="2"/>
      <c r="WY78" s="2"/>
      <c r="WZ78" s="2"/>
      <c r="XA78" s="2"/>
      <c r="XB78" s="2"/>
      <c r="XC78" s="2"/>
      <c r="XD78" s="2"/>
      <c r="XE78" s="2"/>
      <c r="XF78" s="2"/>
      <c r="XG78" s="2"/>
      <c r="XH78" s="2"/>
      <c r="XI78" s="2"/>
      <c r="XJ78" s="2"/>
      <c r="XK78" s="2"/>
      <c r="XL78" s="2"/>
      <c r="XM78" s="2"/>
      <c r="XN78" s="2"/>
      <c r="XO78" s="2"/>
      <c r="XP78" s="2"/>
      <c r="XQ78" s="2"/>
      <c r="XR78" s="2"/>
      <c r="XS78" s="2"/>
      <c r="XT78" s="2"/>
      <c r="XU78" s="2"/>
      <c r="XV78" s="2"/>
      <c r="XW78" s="2"/>
      <c r="XX78" s="2"/>
      <c r="XY78" s="2"/>
      <c r="XZ78" s="2"/>
      <c r="YA78" s="2"/>
      <c r="YB78" s="2"/>
      <c r="YC78" s="2"/>
      <c r="YD78" s="2"/>
      <c r="YE78" s="2"/>
      <c r="YF78" s="2"/>
      <c r="YG78" s="2"/>
      <c r="YH78" s="2"/>
      <c r="YI78" s="2"/>
      <c r="YJ78" s="2"/>
      <c r="YK78" s="2"/>
      <c r="YL78" s="2"/>
      <c r="YM78" s="2"/>
      <c r="YN78" s="2"/>
      <c r="YO78" s="2"/>
      <c r="YP78" s="2"/>
      <c r="YQ78" s="2"/>
      <c r="YR78" s="2"/>
      <c r="YS78" s="2"/>
      <c r="YT78" s="2"/>
      <c r="YU78" s="2"/>
      <c r="YV78" s="2"/>
      <c r="YW78" s="2"/>
      <c r="YX78" s="2"/>
      <c r="YY78" s="2"/>
      <c r="YZ78" s="2"/>
      <c r="ZA78" s="2"/>
      <c r="ZB78" s="2"/>
      <c r="ZC78" s="2"/>
      <c r="ZD78" s="2"/>
      <c r="ZE78" s="2"/>
      <c r="ZF78" s="2"/>
      <c r="ZG78" s="2"/>
      <c r="ZH78" s="2"/>
      <c r="ZI78" s="2"/>
      <c r="ZJ78" s="2"/>
      <c r="ZK78" s="2"/>
      <c r="ZL78" s="2"/>
      <c r="ZM78" s="2"/>
      <c r="ZN78" s="2"/>
      <c r="ZO78" s="2"/>
      <c r="ZP78" s="2"/>
      <c r="ZQ78" s="2"/>
      <c r="ZR78" s="2"/>
      <c r="ZS78" s="2"/>
      <c r="ZT78" s="2"/>
      <c r="ZU78" s="2"/>
      <c r="ZV78" s="2"/>
      <c r="ZW78" s="2"/>
      <c r="ZX78" s="2"/>
      <c r="ZY78" s="2"/>
      <c r="ZZ78" s="2"/>
      <c r="AAA78" s="2"/>
      <c r="AAB78" s="2"/>
      <c r="AAC78" s="2"/>
      <c r="AAD78" s="2"/>
      <c r="AAE78" s="2"/>
      <c r="AAF78" s="2"/>
      <c r="AAG78" s="2"/>
      <c r="AAH78" s="2"/>
      <c r="AAI78" s="2"/>
      <c r="AAJ78" s="2"/>
      <c r="AAK78" s="2"/>
      <c r="AAL78" s="2"/>
      <c r="AAM78" s="2"/>
      <c r="AAN78" s="2"/>
      <c r="AAO78" s="2"/>
      <c r="AAP78" s="2"/>
      <c r="AAQ78" s="2"/>
      <c r="AAR78" s="2"/>
      <c r="AAS78" s="2"/>
      <c r="AAT78" s="2"/>
      <c r="AAU78" s="2"/>
      <c r="AAV78" s="2"/>
      <c r="AAW78" s="2"/>
      <c r="AAX78" s="2"/>
      <c r="AAY78" s="2"/>
      <c r="AAZ78" s="2"/>
      <c r="ABA78" s="2"/>
      <c r="ABB78" s="2"/>
      <c r="ABC78" s="2"/>
      <c r="ABD78" s="2"/>
      <c r="ABE78" s="2"/>
      <c r="ABF78" s="2"/>
      <c r="ABG78" s="2"/>
      <c r="ABH78" s="2"/>
      <c r="ABI78" s="2"/>
      <c r="ABJ78" s="2"/>
      <c r="ABK78" s="2"/>
      <c r="ABL78" s="2"/>
      <c r="ABM78" s="2"/>
      <c r="ABN78" s="2"/>
      <c r="ABO78" s="2"/>
      <c r="ABP78" s="2"/>
      <c r="ABQ78" s="2"/>
      <c r="ABR78" s="2"/>
      <c r="ABS78" s="2"/>
      <c r="ABT78" s="2"/>
      <c r="ABU78" s="2"/>
      <c r="ABV78" s="2"/>
      <c r="ABW78" s="2"/>
      <c r="ABX78" s="2"/>
      <c r="ABY78" s="2"/>
      <c r="ABZ78" s="2"/>
      <c r="ACA78" s="2"/>
      <c r="ACB78" s="2"/>
      <c r="ACC78" s="2"/>
      <c r="ACD78" s="2"/>
      <c r="ACE78" s="2"/>
      <c r="ACF78" s="2"/>
      <c r="ACG78" s="2"/>
      <c r="ACH78" s="2"/>
      <c r="ACI78" s="2"/>
      <c r="ACJ78" s="2"/>
      <c r="ACK78" s="2"/>
      <c r="ACL78" s="2"/>
      <c r="ACM78" s="2"/>
      <c r="ACN78" s="2"/>
      <c r="ACO78" s="2"/>
      <c r="ACP78" s="2"/>
      <c r="ACQ78" s="2"/>
      <c r="ACR78" s="2"/>
      <c r="ACS78" s="2"/>
      <c r="ACT78" s="2"/>
      <c r="ACU78" s="2"/>
      <c r="ACV78" s="2"/>
      <c r="ACW78" s="2"/>
      <c r="ACX78" s="2"/>
      <c r="ACY78" s="2"/>
      <c r="ACZ78" s="2"/>
      <c r="ADA78" s="2"/>
      <c r="ADB78" s="2"/>
      <c r="ADC78" s="2"/>
      <c r="ADD78" s="2"/>
      <c r="ADE78" s="2"/>
      <c r="ADF78" s="2"/>
      <c r="ADG78" s="2"/>
      <c r="ADH78" s="2"/>
      <c r="ADI78" s="2"/>
      <c r="ADJ78" s="2"/>
      <c r="ADK78" s="2"/>
      <c r="ADL78" s="2"/>
      <c r="ADM78" s="2"/>
      <c r="ADN78" s="2"/>
      <c r="ADO78" s="2"/>
      <c r="ADP78" s="2"/>
      <c r="ADQ78" s="2"/>
      <c r="ADR78" s="2"/>
      <c r="ADS78" s="2"/>
      <c r="ADT78" s="2"/>
      <c r="ADU78" s="2"/>
      <c r="ADV78" s="2"/>
      <c r="ADW78" s="2"/>
      <c r="ADX78" s="2"/>
      <c r="ADY78" s="2"/>
      <c r="ADZ78" s="2"/>
      <c r="AEA78" s="2"/>
      <c r="AEB78" s="2"/>
      <c r="AEC78" s="2"/>
      <c r="AED78" s="2"/>
      <c r="AEE78" s="2"/>
      <c r="AEF78" s="2"/>
      <c r="AEG78" s="2"/>
      <c r="AEH78" s="2"/>
      <c r="AEI78" s="2"/>
      <c r="AEJ78" s="2"/>
      <c r="AEK78" s="2"/>
      <c r="AEL78" s="2"/>
      <c r="AEM78" s="2"/>
      <c r="AEN78" s="2"/>
      <c r="AEO78" s="2"/>
      <c r="AEP78" s="2"/>
      <c r="AEQ78" s="2"/>
      <c r="AER78" s="2"/>
      <c r="AES78" s="2"/>
      <c r="AET78" s="2"/>
      <c r="AEU78" s="2"/>
      <c r="AEV78" s="2"/>
      <c r="AEW78" s="2"/>
      <c r="AEX78" s="2"/>
      <c r="AEY78" s="2"/>
      <c r="AEZ78" s="2"/>
      <c r="AFA78" s="2"/>
      <c r="AFB78" s="2"/>
      <c r="AFC78" s="2"/>
      <c r="AFD78" s="2"/>
      <c r="AFE78" s="2"/>
      <c r="AFF78" s="2"/>
      <c r="AFG78" s="2"/>
      <c r="AFH78" s="2"/>
      <c r="AFI78" s="2"/>
      <c r="AFJ78" s="2"/>
      <c r="AFK78" s="2"/>
      <c r="AFL78" s="2"/>
      <c r="AFM78" s="2"/>
      <c r="AFN78" s="2"/>
      <c r="AFO78" s="2"/>
      <c r="AFP78" s="2"/>
      <c r="AFQ78" s="2"/>
      <c r="AFR78" s="2"/>
      <c r="AFS78" s="2"/>
      <c r="AFT78" s="2"/>
      <c r="AFU78" s="2"/>
      <c r="AFV78" s="2"/>
      <c r="AFW78" s="2"/>
      <c r="AFX78" s="2"/>
      <c r="AFY78" s="2"/>
      <c r="AFZ78" s="2"/>
      <c r="AGA78" s="2"/>
      <c r="AGB78" s="2"/>
      <c r="AGC78" s="2"/>
      <c r="AGD78" s="2"/>
      <c r="AGE78" s="2"/>
      <c r="AGF78" s="2"/>
      <c r="AGG78" s="2"/>
      <c r="AGH78" s="2"/>
      <c r="AGI78" s="2"/>
      <c r="AGJ78" s="2"/>
      <c r="AGK78" s="2"/>
      <c r="AGL78" s="2"/>
      <c r="AGM78" s="2"/>
      <c r="AGN78" s="2"/>
      <c r="AGO78" s="2"/>
      <c r="AGP78" s="2"/>
      <c r="AGQ78" s="2"/>
      <c r="AGR78" s="2"/>
      <c r="AGS78" s="2"/>
      <c r="AGT78" s="2"/>
      <c r="AGU78" s="2"/>
      <c r="AGV78" s="2"/>
      <c r="AGW78" s="2"/>
      <c r="AGX78" s="2"/>
      <c r="AGY78" s="2"/>
      <c r="AGZ78" s="2"/>
      <c r="AHA78" s="2"/>
      <c r="AHB78" s="2"/>
      <c r="AHC78" s="2"/>
      <c r="AHD78" s="2"/>
      <c r="AHE78" s="2"/>
      <c r="AHF78" s="2"/>
      <c r="AHG78" s="2"/>
      <c r="AHH78" s="2"/>
      <c r="AHI78" s="2"/>
      <c r="AHJ78" s="2"/>
      <c r="AHK78" s="2"/>
      <c r="AHL78" s="2"/>
      <c r="AHM78" s="2"/>
      <c r="AHN78" s="2"/>
      <c r="AHO78" s="2"/>
      <c r="AHP78" s="2"/>
      <c r="AHQ78" s="2"/>
      <c r="AHR78" s="2"/>
      <c r="AHS78" s="2"/>
      <c r="AHT78" s="2"/>
      <c r="AHU78" s="2"/>
      <c r="AHV78" s="2"/>
      <c r="AHW78" s="2"/>
      <c r="AHX78" s="2"/>
      <c r="AHY78" s="2"/>
      <c r="AHZ78" s="2"/>
      <c r="AIA78" s="2"/>
      <c r="AIB78" s="2"/>
      <c r="AIC78" s="2"/>
      <c r="AID78" s="2"/>
      <c r="AIE78" s="2"/>
      <c r="AIF78" s="2"/>
      <c r="AIG78" s="2"/>
      <c r="AIH78" s="2"/>
      <c r="AII78" s="2"/>
      <c r="AIJ78" s="2"/>
      <c r="AIK78" s="2"/>
      <c r="AIL78" s="2"/>
      <c r="AIM78" s="2"/>
      <c r="AIN78" s="2"/>
      <c r="AIO78" s="2"/>
      <c r="AIP78" s="2"/>
      <c r="AIQ78" s="2"/>
      <c r="AIR78" s="2"/>
      <c r="AIS78" s="2"/>
      <c r="AIT78" s="2"/>
      <c r="AIU78" s="2"/>
      <c r="AIV78" s="2"/>
      <c r="AIW78" s="2"/>
      <c r="AIX78" s="2"/>
      <c r="AIY78" s="2"/>
      <c r="AIZ78" s="2"/>
      <c r="AJA78" s="2"/>
      <c r="AJB78" s="2"/>
      <c r="AJC78" s="2"/>
      <c r="AJD78" s="2"/>
      <c r="AJE78" s="2"/>
      <c r="AJF78" s="2"/>
      <c r="AJG78" s="2"/>
      <c r="AJH78" s="2"/>
      <c r="AJI78" s="2"/>
      <c r="AJJ78" s="2"/>
      <c r="AJK78" s="2"/>
      <c r="AJL78" s="2"/>
      <c r="AJM78" s="2"/>
      <c r="AJN78" s="2"/>
      <c r="AJO78" s="2"/>
      <c r="AJP78" s="2"/>
      <c r="AJQ78" s="2"/>
      <c r="AJR78" s="2"/>
      <c r="AJS78" s="2"/>
      <c r="AJT78" s="2"/>
      <c r="AJU78" s="2"/>
      <c r="AJV78" s="2"/>
      <c r="AJW78" s="2"/>
      <c r="AJX78" s="2"/>
      <c r="AJY78" s="2"/>
      <c r="AJZ78" s="2"/>
      <c r="AKA78" s="2"/>
      <c r="AKB78" s="2"/>
      <c r="AKC78" s="2"/>
      <c r="AKD78" s="2"/>
      <c r="AKE78" s="2"/>
      <c r="AKF78" s="2"/>
      <c r="AKG78" s="2"/>
      <c r="AKH78" s="2"/>
      <c r="AKI78" s="2"/>
      <c r="AKJ78" s="2"/>
      <c r="AKK78" s="2"/>
      <c r="AKL78" s="2"/>
      <c r="AKM78" s="2"/>
      <c r="AKN78" s="2"/>
      <c r="AKO78" s="2"/>
      <c r="AKP78" s="2"/>
      <c r="AKQ78" s="2"/>
      <c r="AKR78" s="2"/>
      <c r="AKS78" s="2"/>
      <c r="AKT78" s="2"/>
      <c r="AKU78" s="2"/>
      <c r="AKV78" s="2"/>
      <c r="AKW78" s="2"/>
      <c r="AKX78" s="2"/>
      <c r="AKY78" s="2"/>
      <c r="AKZ78" s="2"/>
      <c r="ALA78" s="2"/>
      <c r="ALB78" s="2"/>
      <c r="ALC78" s="2"/>
      <c r="ALD78" s="2"/>
      <c r="ALE78" s="2"/>
      <c r="ALF78" s="2"/>
      <c r="ALG78" s="2"/>
      <c r="ALH78" s="2"/>
      <c r="ALI78" s="2"/>
      <c r="ALJ78" s="2"/>
      <c r="ALK78" s="2"/>
      <c r="ALL78" s="2"/>
      <c r="ALM78" s="2"/>
      <c r="ALN78" s="2"/>
      <c r="ALO78" s="2"/>
      <c r="ALP78" s="2"/>
      <c r="ALQ78" s="2"/>
      <c r="ALR78" s="2"/>
      <c r="ALS78" s="2"/>
      <c r="ALT78" s="2"/>
      <c r="ALU78" s="2"/>
      <c r="ALV78" s="2"/>
      <c r="ALW78" s="2"/>
      <c r="ALX78" s="2"/>
      <c r="ALY78" s="2"/>
      <c r="ALZ78" s="2"/>
      <c r="AMA78" s="2"/>
      <c r="AMB78" s="2"/>
      <c r="AMC78" s="2"/>
      <c r="AMD78" s="2"/>
      <c r="AME78" s="2"/>
      <c r="AMF78" s="2"/>
      <c r="AMG78" s="2"/>
      <c r="AMH78" s="2"/>
      <c r="AMI78" s="2"/>
    </row>
    <row r="79" spans="1:1023" s="42" customFormat="1" ht="56.25" x14ac:dyDescent="0.2">
      <c r="A79" s="43" t="s">
        <v>94</v>
      </c>
      <c r="B79" s="43" t="str">
        <f>Cotações!A8</f>
        <v>A3</v>
      </c>
      <c r="C79" s="43"/>
      <c r="D79" s="52" t="s">
        <v>108</v>
      </c>
      <c r="E79" s="43" t="s">
        <v>87</v>
      </c>
      <c r="F79" s="43">
        <v>1</v>
      </c>
      <c r="G79" s="45">
        <f>VLOOKUP(B79,Cotações!$A$6:$N$22,13,0)</f>
        <v>286.06333333333333</v>
      </c>
      <c r="H79" s="43"/>
      <c r="I79" s="9">
        <f t="shared" si="14"/>
        <v>286.06</v>
      </c>
      <c r="J79" s="9"/>
      <c r="K79" s="9">
        <f t="shared" si="15"/>
        <v>286.06</v>
      </c>
      <c r="L79" s="9"/>
      <c r="M79" s="9"/>
      <c r="N79" s="9"/>
      <c r="O79" s="9"/>
      <c r="P79" s="9"/>
      <c r="Q79" s="2"/>
      <c r="R79" s="9" t="str">
        <f t="shared" si="11"/>
        <v/>
      </c>
      <c r="S79" s="9" t="str">
        <f t="shared" si="12"/>
        <v/>
      </c>
      <c r="T79" s="9">
        <f t="shared" si="13"/>
        <v>329.76438394550672</v>
      </c>
      <c r="U79" s="2">
        <f t="shared" si="10"/>
        <v>1</v>
      </c>
      <c r="V79" s="2"/>
      <c r="W79" s="1"/>
      <c r="X79" s="1"/>
      <c r="Y79" s="2"/>
      <c r="Z79" s="3"/>
      <c r="AA79" s="3"/>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
      <c r="NG79" s="2"/>
      <c r="NH79" s="2"/>
      <c r="NI79" s="2"/>
      <c r="NJ79" s="2"/>
      <c r="NK79" s="2"/>
      <c r="NL79" s="2"/>
      <c r="NM79" s="2"/>
      <c r="NN79" s="2"/>
      <c r="NO79" s="2"/>
      <c r="NP79" s="2"/>
      <c r="NQ79" s="2"/>
      <c r="NR79" s="2"/>
      <c r="NS79" s="2"/>
      <c r="NT79" s="2"/>
      <c r="NU79" s="2"/>
      <c r="NV79" s="2"/>
      <c r="NW79" s="2"/>
      <c r="NX79" s="2"/>
      <c r="NY79" s="2"/>
      <c r="NZ79" s="2"/>
      <c r="OA79" s="2"/>
      <c r="OB79" s="2"/>
      <c r="OC79" s="2"/>
      <c r="OD79" s="2"/>
      <c r="OE79" s="2"/>
      <c r="OF79" s="2"/>
      <c r="OG79" s="2"/>
      <c r="OH79" s="2"/>
      <c r="OI79" s="2"/>
      <c r="OJ79" s="2"/>
      <c r="OK79" s="2"/>
      <c r="OL79" s="2"/>
      <c r="OM79" s="2"/>
      <c r="ON79" s="2"/>
      <c r="OO79" s="2"/>
      <c r="OP79" s="2"/>
      <c r="OQ79" s="2"/>
      <c r="OR79" s="2"/>
      <c r="OS79" s="2"/>
      <c r="OT79" s="2"/>
      <c r="OU79" s="2"/>
      <c r="OV79" s="2"/>
      <c r="OW79" s="2"/>
      <c r="OX79" s="2"/>
      <c r="OY79" s="2"/>
      <c r="OZ79" s="2"/>
      <c r="PA79" s="2"/>
      <c r="PB79" s="2"/>
      <c r="PC79" s="2"/>
      <c r="PD79" s="2"/>
      <c r="PE79" s="2"/>
      <c r="PF79" s="2"/>
      <c r="PG79" s="2"/>
      <c r="PH79" s="2"/>
      <c r="PI79" s="2"/>
      <c r="PJ79" s="2"/>
      <c r="PK79" s="2"/>
      <c r="PL79" s="2"/>
      <c r="PM79" s="2"/>
      <c r="PN79" s="2"/>
      <c r="PO79" s="2"/>
      <c r="PP79" s="2"/>
      <c r="PQ79" s="2"/>
      <c r="PR79" s="2"/>
      <c r="PS79" s="2"/>
      <c r="PT79" s="2"/>
      <c r="PU79" s="2"/>
      <c r="PV79" s="2"/>
      <c r="PW79" s="2"/>
      <c r="PX79" s="2"/>
      <c r="PY79" s="2"/>
      <c r="PZ79" s="2"/>
      <c r="QA79" s="2"/>
      <c r="QB79" s="2"/>
      <c r="QC79" s="2"/>
      <c r="QD79" s="2"/>
      <c r="QE79" s="2"/>
      <c r="QF79" s="2"/>
      <c r="QG79" s="2"/>
      <c r="QH79" s="2"/>
      <c r="QI79" s="2"/>
      <c r="QJ79" s="2"/>
      <c r="QK79" s="2"/>
      <c r="QL79" s="2"/>
      <c r="QM79" s="2"/>
      <c r="QN79" s="2"/>
      <c r="QO79" s="2"/>
      <c r="QP79" s="2"/>
      <c r="QQ79" s="2"/>
      <c r="QR79" s="2"/>
      <c r="QS79" s="2"/>
      <c r="QT79" s="2"/>
      <c r="QU79" s="2"/>
      <c r="QV79" s="2"/>
      <c r="QW79" s="2"/>
      <c r="QX79" s="2"/>
      <c r="QY79" s="2"/>
      <c r="QZ79" s="2"/>
      <c r="RA79" s="2"/>
      <c r="RB79" s="2"/>
      <c r="RC79" s="2"/>
      <c r="RD79" s="2"/>
      <c r="RE79" s="2"/>
      <c r="RF79" s="2"/>
      <c r="RG79" s="2"/>
      <c r="RH79" s="2"/>
      <c r="RI79" s="2"/>
      <c r="RJ79" s="2"/>
      <c r="RK79" s="2"/>
      <c r="RL79" s="2"/>
      <c r="RM79" s="2"/>
      <c r="RN79" s="2"/>
      <c r="RO79" s="2"/>
      <c r="RP79" s="2"/>
      <c r="RQ79" s="2"/>
      <c r="RR79" s="2"/>
      <c r="RS79" s="2"/>
      <c r="RT79" s="2"/>
      <c r="RU79" s="2"/>
      <c r="RV79" s="2"/>
      <c r="RW79" s="2"/>
      <c r="RX79" s="2"/>
      <c r="RY79" s="2"/>
      <c r="RZ79" s="2"/>
      <c r="SA79" s="2"/>
      <c r="SB79" s="2"/>
      <c r="SC79" s="2"/>
      <c r="SD79" s="2"/>
      <c r="SE79" s="2"/>
      <c r="SF79" s="2"/>
      <c r="SG79" s="2"/>
      <c r="SH79" s="2"/>
      <c r="SI79" s="2"/>
      <c r="SJ79" s="2"/>
      <c r="SK79" s="2"/>
      <c r="SL79" s="2"/>
      <c r="SM79" s="2"/>
      <c r="SN79" s="2"/>
      <c r="SO79" s="2"/>
      <c r="SP79" s="2"/>
      <c r="SQ79" s="2"/>
      <c r="SR79" s="2"/>
      <c r="SS79" s="2"/>
      <c r="ST79" s="2"/>
      <c r="SU79" s="2"/>
      <c r="SV79" s="2"/>
      <c r="SW79" s="2"/>
      <c r="SX79" s="2"/>
      <c r="SY79" s="2"/>
      <c r="SZ79" s="2"/>
      <c r="TA79" s="2"/>
      <c r="TB79" s="2"/>
      <c r="TC79" s="2"/>
      <c r="TD79" s="2"/>
      <c r="TE79" s="2"/>
      <c r="TF79" s="2"/>
      <c r="TG79" s="2"/>
      <c r="TH79" s="2"/>
      <c r="TI79" s="2"/>
      <c r="TJ79" s="2"/>
      <c r="TK79" s="2"/>
      <c r="TL79" s="2"/>
      <c r="TM79" s="2"/>
      <c r="TN79" s="2"/>
      <c r="TO79" s="2"/>
      <c r="TP79" s="2"/>
      <c r="TQ79" s="2"/>
      <c r="TR79" s="2"/>
      <c r="TS79" s="2"/>
      <c r="TT79" s="2"/>
      <c r="TU79" s="2"/>
      <c r="TV79" s="2"/>
      <c r="TW79" s="2"/>
      <c r="TX79" s="2"/>
      <c r="TY79" s="2"/>
      <c r="TZ79" s="2"/>
      <c r="UA79" s="2"/>
      <c r="UB79" s="2"/>
      <c r="UC79" s="2"/>
      <c r="UD79" s="2"/>
      <c r="UE79" s="2"/>
      <c r="UF79" s="2"/>
      <c r="UG79" s="2"/>
      <c r="UH79" s="2"/>
      <c r="UI79" s="2"/>
      <c r="UJ79" s="2"/>
      <c r="UK79" s="2"/>
      <c r="UL79" s="2"/>
      <c r="UM79" s="2"/>
      <c r="UN79" s="2"/>
      <c r="UO79" s="2"/>
      <c r="UP79" s="2"/>
      <c r="UQ79" s="2"/>
      <c r="UR79" s="2"/>
      <c r="US79" s="2"/>
      <c r="UT79" s="2"/>
      <c r="UU79" s="2"/>
      <c r="UV79" s="2"/>
      <c r="UW79" s="2"/>
      <c r="UX79" s="2"/>
      <c r="UY79" s="2"/>
      <c r="UZ79" s="2"/>
      <c r="VA79" s="2"/>
      <c r="VB79" s="2"/>
      <c r="VC79" s="2"/>
      <c r="VD79" s="2"/>
      <c r="VE79" s="2"/>
      <c r="VF79" s="2"/>
      <c r="VG79" s="2"/>
      <c r="VH79" s="2"/>
      <c r="VI79" s="2"/>
      <c r="VJ79" s="2"/>
      <c r="VK79" s="2"/>
      <c r="VL79" s="2"/>
      <c r="VM79" s="2"/>
      <c r="VN79" s="2"/>
      <c r="VO79" s="2"/>
      <c r="VP79" s="2"/>
      <c r="VQ79" s="2"/>
      <c r="VR79" s="2"/>
      <c r="VS79" s="2"/>
      <c r="VT79" s="2"/>
      <c r="VU79" s="2"/>
      <c r="VV79" s="2"/>
      <c r="VW79" s="2"/>
      <c r="VX79" s="2"/>
      <c r="VY79" s="2"/>
      <c r="VZ79" s="2"/>
      <c r="WA79" s="2"/>
      <c r="WB79" s="2"/>
      <c r="WC79" s="2"/>
      <c r="WD79" s="2"/>
      <c r="WE79" s="2"/>
      <c r="WF79" s="2"/>
      <c r="WG79" s="2"/>
      <c r="WH79" s="2"/>
      <c r="WI79" s="2"/>
      <c r="WJ79" s="2"/>
      <c r="WK79" s="2"/>
      <c r="WL79" s="2"/>
      <c r="WM79" s="2"/>
      <c r="WN79" s="2"/>
      <c r="WO79" s="2"/>
      <c r="WP79" s="2"/>
      <c r="WQ79" s="2"/>
      <c r="WR79" s="2"/>
      <c r="WS79" s="2"/>
      <c r="WT79" s="2"/>
      <c r="WU79" s="2"/>
      <c r="WV79" s="2"/>
      <c r="WW79" s="2"/>
      <c r="WX79" s="2"/>
      <c r="WY79" s="2"/>
      <c r="WZ79" s="2"/>
      <c r="XA79" s="2"/>
      <c r="XB79" s="2"/>
      <c r="XC79" s="2"/>
      <c r="XD79" s="2"/>
      <c r="XE79" s="2"/>
      <c r="XF79" s="2"/>
      <c r="XG79" s="2"/>
      <c r="XH79" s="2"/>
      <c r="XI79" s="2"/>
      <c r="XJ79" s="2"/>
      <c r="XK79" s="2"/>
      <c r="XL79" s="2"/>
      <c r="XM79" s="2"/>
      <c r="XN79" s="2"/>
      <c r="XO79" s="2"/>
      <c r="XP79" s="2"/>
      <c r="XQ79" s="2"/>
      <c r="XR79" s="2"/>
      <c r="XS79" s="2"/>
      <c r="XT79" s="2"/>
      <c r="XU79" s="2"/>
      <c r="XV79" s="2"/>
      <c r="XW79" s="2"/>
      <c r="XX79" s="2"/>
      <c r="XY79" s="2"/>
      <c r="XZ79" s="2"/>
      <c r="YA79" s="2"/>
      <c r="YB79" s="2"/>
      <c r="YC79" s="2"/>
      <c r="YD79" s="2"/>
      <c r="YE79" s="2"/>
      <c r="YF79" s="2"/>
      <c r="YG79" s="2"/>
      <c r="YH79" s="2"/>
      <c r="YI79" s="2"/>
      <c r="YJ79" s="2"/>
      <c r="YK79" s="2"/>
      <c r="YL79" s="2"/>
      <c r="YM79" s="2"/>
      <c r="YN79" s="2"/>
      <c r="YO79" s="2"/>
      <c r="YP79" s="2"/>
      <c r="YQ79" s="2"/>
      <c r="YR79" s="2"/>
      <c r="YS79" s="2"/>
      <c r="YT79" s="2"/>
      <c r="YU79" s="2"/>
      <c r="YV79" s="2"/>
      <c r="YW79" s="2"/>
      <c r="YX79" s="2"/>
      <c r="YY79" s="2"/>
      <c r="YZ79" s="2"/>
      <c r="ZA79" s="2"/>
      <c r="ZB79" s="2"/>
      <c r="ZC79" s="2"/>
      <c r="ZD79" s="2"/>
      <c r="ZE79" s="2"/>
      <c r="ZF79" s="2"/>
      <c r="ZG79" s="2"/>
      <c r="ZH79" s="2"/>
      <c r="ZI79" s="2"/>
      <c r="ZJ79" s="2"/>
      <c r="ZK79" s="2"/>
      <c r="ZL79" s="2"/>
      <c r="ZM79" s="2"/>
      <c r="ZN79" s="2"/>
      <c r="ZO79" s="2"/>
      <c r="ZP79" s="2"/>
      <c r="ZQ79" s="2"/>
      <c r="ZR79" s="2"/>
      <c r="ZS79" s="2"/>
      <c r="ZT79" s="2"/>
      <c r="ZU79" s="2"/>
      <c r="ZV79" s="2"/>
      <c r="ZW79" s="2"/>
      <c r="ZX79" s="2"/>
      <c r="ZY79" s="2"/>
      <c r="ZZ79" s="2"/>
      <c r="AAA79" s="2"/>
      <c r="AAB79" s="2"/>
      <c r="AAC79" s="2"/>
      <c r="AAD79" s="2"/>
      <c r="AAE79" s="2"/>
      <c r="AAF79" s="2"/>
      <c r="AAG79" s="2"/>
      <c r="AAH79" s="2"/>
      <c r="AAI79" s="2"/>
      <c r="AAJ79" s="2"/>
      <c r="AAK79" s="2"/>
      <c r="AAL79" s="2"/>
      <c r="AAM79" s="2"/>
      <c r="AAN79" s="2"/>
      <c r="AAO79" s="2"/>
      <c r="AAP79" s="2"/>
      <c r="AAQ79" s="2"/>
      <c r="AAR79" s="2"/>
      <c r="AAS79" s="2"/>
      <c r="AAT79" s="2"/>
      <c r="AAU79" s="2"/>
      <c r="AAV79" s="2"/>
      <c r="AAW79" s="2"/>
      <c r="AAX79" s="2"/>
      <c r="AAY79" s="2"/>
      <c r="AAZ79" s="2"/>
      <c r="ABA79" s="2"/>
      <c r="ABB79" s="2"/>
      <c r="ABC79" s="2"/>
      <c r="ABD79" s="2"/>
      <c r="ABE79" s="2"/>
      <c r="ABF79" s="2"/>
      <c r="ABG79" s="2"/>
      <c r="ABH79" s="2"/>
      <c r="ABI79" s="2"/>
      <c r="ABJ79" s="2"/>
      <c r="ABK79" s="2"/>
      <c r="ABL79" s="2"/>
      <c r="ABM79" s="2"/>
      <c r="ABN79" s="2"/>
      <c r="ABO79" s="2"/>
      <c r="ABP79" s="2"/>
      <c r="ABQ79" s="2"/>
      <c r="ABR79" s="2"/>
      <c r="ABS79" s="2"/>
      <c r="ABT79" s="2"/>
      <c r="ABU79" s="2"/>
      <c r="ABV79" s="2"/>
      <c r="ABW79" s="2"/>
      <c r="ABX79" s="2"/>
      <c r="ABY79" s="2"/>
      <c r="ABZ79" s="2"/>
      <c r="ACA79" s="2"/>
      <c r="ACB79" s="2"/>
      <c r="ACC79" s="2"/>
      <c r="ACD79" s="2"/>
      <c r="ACE79" s="2"/>
      <c r="ACF79" s="2"/>
      <c r="ACG79" s="2"/>
      <c r="ACH79" s="2"/>
      <c r="ACI79" s="2"/>
      <c r="ACJ79" s="2"/>
      <c r="ACK79" s="2"/>
      <c r="ACL79" s="2"/>
      <c r="ACM79" s="2"/>
      <c r="ACN79" s="2"/>
      <c r="ACO79" s="2"/>
      <c r="ACP79" s="2"/>
      <c r="ACQ79" s="2"/>
      <c r="ACR79" s="2"/>
      <c r="ACS79" s="2"/>
      <c r="ACT79" s="2"/>
      <c r="ACU79" s="2"/>
      <c r="ACV79" s="2"/>
      <c r="ACW79" s="2"/>
      <c r="ACX79" s="2"/>
      <c r="ACY79" s="2"/>
      <c r="ACZ79" s="2"/>
      <c r="ADA79" s="2"/>
      <c r="ADB79" s="2"/>
      <c r="ADC79" s="2"/>
      <c r="ADD79" s="2"/>
      <c r="ADE79" s="2"/>
      <c r="ADF79" s="2"/>
      <c r="ADG79" s="2"/>
      <c r="ADH79" s="2"/>
      <c r="ADI79" s="2"/>
      <c r="ADJ79" s="2"/>
      <c r="ADK79" s="2"/>
      <c r="ADL79" s="2"/>
      <c r="ADM79" s="2"/>
      <c r="ADN79" s="2"/>
      <c r="ADO79" s="2"/>
      <c r="ADP79" s="2"/>
      <c r="ADQ79" s="2"/>
      <c r="ADR79" s="2"/>
      <c r="ADS79" s="2"/>
      <c r="ADT79" s="2"/>
      <c r="ADU79" s="2"/>
      <c r="ADV79" s="2"/>
      <c r="ADW79" s="2"/>
      <c r="ADX79" s="2"/>
      <c r="ADY79" s="2"/>
      <c r="ADZ79" s="2"/>
      <c r="AEA79" s="2"/>
      <c r="AEB79" s="2"/>
      <c r="AEC79" s="2"/>
      <c r="AED79" s="2"/>
      <c r="AEE79" s="2"/>
      <c r="AEF79" s="2"/>
      <c r="AEG79" s="2"/>
      <c r="AEH79" s="2"/>
      <c r="AEI79" s="2"/>
      <c r="AEJ79" s="2"/>
      <c r="AEK79" s="2"/>
      <c r="AEL79" s="2"/>
      <c r="AEM79" s="2"/>
      <c r="AEN79" s="2"/>
      <c r="AEO79" s="2"/>
      <c r="AEP79" s="2"/>
      <c r="AEQ79" s="2"/>
      <c r="AER79" s="2"/>
      <c r="AES79" s="2"/>
      <c r="AET79" s="2"/>
      <c r="AEU79" s="2"/>
      <c r="AEV79" s="2"/>
      <c r="AEW79" s="2"/>
      <c r="AEX79" s="2"/>
      <c r="AEY79" s="2"/>
      <c r="AEZ79" s="2"/>
      <c r="AFA79" s="2"/>
      <c r="AFB79" s="2"/>
      <c r="AFC79" s="2"/>
      <c r="AFD79" s="2"/>
      <c r="AFE79" s="2"/>
      <c r="AFF79" s="2"/>
      <c r="AFG79" s="2"/>
      <c r="AFH79" s="2"/>
      <c r="AFI79" s="2"/>
      <c r="AFJ79" s="2"/>
      <c r="AFK79" s="2"/>
      <c r="AFL79" s="2"/>
      <c r="AFM79" s="2"/>
      <c r="AFN79" s="2"/>
      <c r="AFO79" s="2"/>
      <c r="AFP79" s="2"/>
      <c r="AFQ79" s="2"/>
      <c r="AFR79" s="2"/>
      <c r="AFS79" s="2"/>
      <c r="AFT79" s="2"/>
      <c r="AFU79" s="2"/>
      <c r="AFV79" s="2"/>
      <c r="AFW79" s="2"/>
      <c r="AFX79" s="2"/>
      <c r="AFY79" s="2"/>
      <c r="AFZ79" s="2"/>
      <c r="AGA79" s="2"/>
      <c r="AGB79" s="2"/>
      <c r="AGC79" s="2"/>
      <c r="AGD79" s="2"/>
      <c r="AGE79" s="2"/>
      <c r="AGF79" s="2"/>
      <c r="AGG79" s="2"/>
      <c r="AGH79" s="2"/>
      <c r="AGI79" s="2"/>
      <c r="AGJ79" s="2"/>
      <c r="AGK79" s="2"/>
      <c r="AGL79" s="2"/>
      <c r="AGM79" s="2"/>
      <c r="AGN79" s="2"/>
      <c r="AGO79" s="2"/>
      <c r="AGP79" s="2"/>
      <c r="AGQ79" s="2"/>
      <c r="AGR79" s="2"/>
      <c r="AGS79" s="2"/>
      <c r="AGT79" s="2"/>
      <c r="AGU79" s="2"/>
      <c r="AGV79" s="2"/>
      <c r="AGW79" s="2"/>
      <c r="AGX79" s="2"/>
      <c r="AGY79" s="2"/>
      <c r="AGZ79" s="2"/>
      <c r="AHA79" s="2"/>
      <c r="AHB79" s="2"/>
      <c r="AHC79" s="2"/>
      <c r="AHD79" s="2"/>
      <c r="AHE79" s="2"/>
      <c r="AHF79" s="2"/>
      <c r="AHG79" s="2"/>
      <c r="AHH79" s="2"/>
      <c r="AHI79" s="2"/>
      <c r="AHJ79" s="2"/>
      <c r="AHK79" s="2"/>
      <c r="AHL79" s="2"/>
      <c r="AHM79" s="2"/>
      <c r="AHN79" s="2"/>
      <c r="AHO79" s="2"/>
      <c r="AHP79" s="2"/>
      <c r="AHQ79" s="2"/>
      <c r="AHR79" s="2"/>
      <c r="AHS79" s="2"/>
      <c r="AHT79" s="2"/>
      <c r="AHU79" s="2"/>
      <c r="AHV79" s="2"/>
      <c r="AHW79" s="2"/>
      <c r="AHX79" s="2"/>
      <c r="AHY79" s="2"/>
      <c r="AHZ79" s="2"/>
      <c r="AIA79" s="2"/>
      <c r="AIB79" s="2"/>
      <c r="AIC79" s="2"/>
      <c r="AID79" s="2"/>
      <c r="AIE79" s="2"/>
      <c r="AIF79" s="2"/>
      <c r="AIG79" s="2"/>
      <c r="AIH79" s="2"/>
      <c r="AII79" s="2"/>
      <c r="AIJ79" s="2"/>
      <c r="AIK79" s="2"/>
      <c r="AIL79" s="2"/>
      <c r="AIM79" s="2"/>
      <c r="AIN79" s="2"/>
      <c r="AIO79" s="2"/>
      <c r="AIP79" s="2"/>
      <c r="AIQ79" s="2"/>
      <c r="AIR79" s="2"/>
      <c r="AIS79" s="2"/>
      <c r="AIT79" s="2"/>
      <c r="AIU79" s="2"/>
      <c r="AIV79" s="2"/>
      <c r="AIW79" s="2"/>
      <c r="AIX79" s="2"/>
      <c r="AIY79" s="2"/>
      <c r="AIZ79" s="2"/>
      <c r="AJA79" s="2"/>
      <c r="AJB79" s="2"/>
      <c r="AJC79" s="2"/>
      <c r="AJD79" s="2"/>
      <c r="AJE79" s="2"/>
      <c r="AJF79" s="2"/>
      <c r="AJG79" s="2"/>
      <c r="AJH79" s="2"/>
      <c r="AJI79" s="2"/>
      <c r="AJJ79" s="2"/>
      <c r="AJK79" s="2"/>
      <c r="AJL79" s="2"/>
      <c r="AJM79" s="2"/>
      <c r="AJN79" s="2"/>
      <c r="AJO79" s="2"/>
      <c r="AJP79" s="2"/>
      <c r="AJQ79" s="2"/>
      <c r="AJR79" s="2"/>
      <c r="AJS79" s="2"/>
      <c r="AJT79" s="2"/>
      <c r="AJU79" s="2"/>
      <c r="AJV79" s="2"/>
      <c r="AJW79" s="2"/>
      <c r="AJX79" s="2"/>
      <c r="AJY79" s="2"/>
      <c r="AJZ79" s="2"/>
      <c r="AKA79" s="2"/>
      <c r="AKB79" s="2"/>
      <c r="AKC79" s="2"/>
      <c r="AKD79" s="2"/>
      <c r="AKE79" s="2"/>
      <c r="AKF79" s="2"/>
      <c r="AKG79" s="2"/>
      <c r="AKH79" s="2"/>
      <c r="AKI79" s="2"/>
      <c r="AKJ79" s="2"/>
      <c r="AKK79" s="2"/>
      <c r="AKL79" s="2"/>
      <c r="AKM79" s="2"/>
      <c r="AKN79" s="2"/>
      <c r="AKO79" s="2"/>
      <c r="AKP79" s="2"/>
      <c r="AKQ79" s="2"/>
      <c r="AKR79" s="2"/>
      <c r="AKS79" s="2"/>
      <c r="AKT79" s="2"/>
      <c r="AKU79" s="2"/>
      <c r="AKV79" s="2"/>
      <c r="AKW79" s="2"/>
      <c r="AKX79" s="2"/>
      <c r="AKY79" s="2"/>
      <c r="AKZ79" s="2"/>
      <c r="ALA79" s="2"/>
      <c r="ALB79" s="2"/>
      <c r="ALC79" s="2"/>
      <c r="ALD79" s="2"/>
      <c r="ALE79" s="2"/>
      <c r="ALF79" s="2"/>
      <c r="ALG79" s="2"/>
      <c r="ALH79" s="2"/>
      <c r="ALI79" s="2"/>
      <c r="ALJ79" s="2"/>
      <c r="ALK79" s="2"/>
      <c r="ALL79" s="2"/>
      <c r="ALM79" s="2"/>
      <c r="ALN79" s="2"/>
      <c r="ALO79" s="2"/>
      <c r="ALP79" s="2"/>
      <c r="ALQ79" s="2"/>
      <c r="ALR79" s="2"/>
      <c r="ALS79" s="2"/>
      <c r="ALT79" s="2"/>
      <c r="ALU79" s="2"/>
      <c r="ALV79" s="2"/>
      <c r="ALW79" s="2"/>
      <c r="ALX79" s="2"/>
      <c r="ALY79" s="2"/>
      <c r="ALZ79" s="2"/>
      <c r="AMA79" s="2"/>
      <c r="AMB79" s="2"/>
      <c r="AMC79" s="2"/>
      <c r="AMD79" s="2"/>
      <c r="AME79" s="2"/>
      <c r="AMF79" s="2"/>
      <c r="AMG79" s="2"/>
      <c r="AMH79" s="2"/>
      <c r="AMI79" s="2"/>
    </row>
    <row r="80" spans="1:1023" ht="22.5" x14ac:dyDescent="0.2">
      <c r="A80" s="43" t="s">
        <v>7</v>
      </c>
      <c r="B80" s="55" t="s">
        <v>76</v>
      </c>
      <c r="C80" s="43"/>
      <c r="D80" s="52" t="s">
        <v>77</v>
      </c>
      <c r="E80" s="43" t="s">
        <v>87</v>
      </c>
      <c r="F80" s="43">
        <v>1</v>
      </c>
      <c r="G80" s="45">
        <f>IF($P$5="DESONERADO",VLOOKUP(B80,$X$6:$AA$54,3,0),VLOOKUP(B80,$X$6:$AA$54,4,0))</f>
        <v>381.59</v>
      </c>
      <c r="H80" s="43"/>
      <c r="I80" s="9">
        <f t="shared" si="14"/>
        <v>381.59</v>
      </c>
      <c r="J80" s="9"/>
      <c r="K80" s="9">
        <f t="shared" si="15"/>
        <v>381.59</v>
      </c>
      <c r="L80" s="9"/>
      <c r="M80" s="9"/>
      <c r="N80" s="9"/>
      <c r="O80" s="9"/>
      <c r="P80" s="9"/>
      <c r="R80" s="9" t="str">
        <f t="shared" si="11"/>
        <v/>
      </c>
      <c r="S80" s="9">
        <f t="shared" si="12"/>
        <v>439.88950314537476</v>
      </c>
      <c r="T80" s="9" t="str">
        <f t="shared" si="13"/>
        <v/>
      </c>
      <c r="U80" s="2">
        <f t="shared" si="10"/>
        <v>1</v>
      </c>
    </row>
    <row r="81" spans="1:1023 16384:16384" ht="33.75" x14ac:dyDescent="0.2">
      <c r="A81" s="43" t="s">
        <v>94</v>
      </c>
      <c r="B81" s="43" t="str">
        <f>Cotações!A13</f>
        <v>A8</v>
      </c>
      <c r="C81" s="43"/>
      <c r="D81" s="52" t="s">
        <v>109</v>
      </c>
      <c r="E81" s="43" t="s">
        <v>87</v>
      </c>
      <c r="F81" s="43">
        <v>1</v>
      </c>
      <c r="G81" s="45">
        <f>VLOOKUP(B81,Cotações!$A$6:$N$22,13,0)</f>
        <v>280.57</v>
      </c>
      <c r="H81" s="43"/>
      <c r="I81" s="9">
        <f t="shared" si="14"/>
        <v>280.57</v>
      </c>
      <c r="J81" s="9"/>
      <c r="K81" s="9">
        <f t="shared" si="15"/>
        <v>280.57</v>
      </c>
      <c r="L81" s="9"/>
      <c r="M81" s="9"/>
      <c r="N81" s="9"/>
      <c r="O81" s="9"/>
      <c r="P81" s="9"/>
      <c r="R81" s="9" t="str">
        <f t="shared" si="11"/>
        <v/>
      </c>
      <c r="S81" s="9" t="str">
        <f t="shared" si="12"/>
        <v/>
      </c>
      <c r="T81" s="9">
        <f t="shared" si="13"/>
        <v>323.43561911344062</v>
      </c>
      <c r="U81" s="2">
        <f t="shared" si="10"/>
        <v>1</v>
      </c>
    </row>
    <row r="82" spans="1:1023 16384:16384" ht="33.75" x14ac:dyDescent="0.2">
      <c r="A82" s="43" t="s">
        <v>94</v>
      </c>
      <c r="B82" s="43" t="str">
        <f>Cotações!A17</f>
        <v>A12</v>
      </c>
      <c r="C82" s="43"/>
      <c r="D82" s="52" t="s">
        <v>110</v>
      </c>
      <c r="E82" s="43" t="s">
        <v>87</v>
      </c>
      <c r="F82" s="43">
        <v>1</v>
      </c>
      <c r="G82" s="45">
        <f>VLOOKUP(B82,Cotações!$A$6:$N$22,13,0)</f>
        <v>133.89000000000001</v>
      </c>
      <c r="H82" s="43"/>
      <c r="I82" s="9">
        <f t="shared" si="14"/>
        <v>133.88999999999999</v>
      </c>
      <c r="J82" s="9"/>
      <c r="K82" s="9">
        <f t="shared" si="15"/>
        <v>133.88999999999999</v>
      </c>
      <c r="L82" s="9"/>
      <c r="M82" s="9"/>
      <c r="N82" s="9"/>
      <c r="O82" s="9"/>
      <c r="P82" s="9"/>
      <c r="R82" s="9" t="str">
        <f t="shared" si="11"/>
        <v/>
      </c>
      <c r="S82" s="9" t="str">
        <f t="shared" si="12"/>
        <v/>
      </c>
      <c r="T82" s="9">
        <f t="shared" si="13"/>
        <v>154.34577839077079</v>
      </c>
      <c r="U82" s="2">
        <f t="shared" si="10"/>
        <v>1</v>
      </c>
    </row>
    <row r="83" spans="1:1023 16384:16384" x14ac:dyDescent="0.2">
      <c r="A83" s="43" t="s">
        <v>94</v>
      </c>
      <c r="B83" s="43" t="str">
        <f>Cotações!A12</f>
        <v>A7</v>
      </c>
      <c r="C83" s="43"/>
      <c r="D83" s="52" t="s">
        <v>111</v>
      </c>
      <c r="E83" s="43" t="s">
        <v>87</v>
      </c>
      <c r="F83" s="43">
        <v>2</v>
      </c>
      <c r="G83" s="45">
        <f>VLOOKUP(B83,Cotações!$A$6:$N$22,13,0)</f>
        <v>85.50333333333333</v>
      </c>
      <c r="H83" s="43"/>
      <c r="I83" s="9">
        <f t="shared" si="14"/>
        <v>171.01</v>
      </c>
      <c r="J83" s="9"/>
      <c r="K83" s="9">
        <f t="shared" si="15"/>
        <v>171.01</v>
      </c>
      <c r="L83" s="9"/>
      <c r="M83" s="9"/>
      <c r="N83" s="9"/>
      <c r="O83" s="9"/>
      <c r="P83" s="9"/>
      <c r="R83" s="9" t="str">
        <f t="shared" si="11"/>
        <v/>
      </c>
      <c r="S83" s="9" t="str">
        <f t="shared" si="12"/>
        <v/>
      </c>
      <c r="T83" s="9">
        <f t="shared" si="13"/>
        <v>197.13698978718136</v>
      </c>
      <c r="U83" s="2">
        <f t="shared" si="10"/>
        <v>1</v>
      </c>
    </row>
    <row r="84" spans="1:1023 16384:16384" s="42" customFormat="1" ht="11.25" x14ac:dyDescent="0.2">
      <c r="A84" s="43" t="s">
        <v>94</v>
      </c>
      <c r="B84" s="43" t="str">
        <f>Cotações!A14</f>
        <v>A9</v>
      </c>
      <c r="C84" s="43"/>
      <c r="D84" s="52" t="s">
        <v>112</v>
      </c>
      <c r="E84" s="43" t="s">
        <v>87</v>
      </c>
      <c r="F84" s="43">
        <v>1</v>
      </c>
      <c r="G84" s="45">
        <f>VLOOKUP(B84,Cotações!$A$6:$N$22,13,0)</f>
        <v>3.9</v>
      </c>
      <c r="H84" s="43"/>
      <c r="I84" s="9">
        <f t="shared" si="14"/>
        <v>3.9</v>
      </c>
      <c r="J84" s="9"/>
      <c r="K84" s="9">
        <f t="shared" si="15"/>
        <v>3.9</v>
      </c>
      <c r="L84" s="9"/>
      <c r="M84" s="9"/>
      <c r="N84" s="9"/>
      <c r="O84" s="9"/>
      <c r="P84" s="9"/>
      <c r="Q84" s="2"/>
      <c r="R84" s="9" t="str">
        <f t="shared" si="11"/>
        <v/>
      </c>
      <c r="S84" s="9" t="str">
        <f t="shared" si="12"/>
        <v/>
      </c>
      <c r="T84" s="9">
        <f t="shared" si="13"/>
        <v>4.4958438697737408</v>
      </c>
      <c r="U84" s="2">
        <f t="shared" si="10"/>
        <v>1</v>
      </c>
      <c r="V84" s="2"/>
      <c r="W84" s="1"/>
      <c r="X84" s="1"/>
      <c r="Y84" s="2"/>
      <c r="Z84" s="3"/>
      <c r="AA84" s="3"/>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c r="IS84" s="2"/>
      <c r="IT84" s="2"/>
      <c r="IU84" s="2"/>
      <c r="IV84" s="2"/>
      <c r="IW84" s="2"/>
      <c r="IX84" s="2"/>
      <c r="IY84" s="2"/>
      <c r="IZ84" s="2"/>
      <c r="JA84" s="2"/>
      <c r="JB84" s="2"/>
      <c r="JC84" s="2"/>
      <c r="JD84" s="2"/>
      <c r="JE84" s="2"/>
      <c r="JF84" s="2"/>
      <c r="JG84" s="2"/>
      <c r="JH84" s="2"/>
      <c r="JI84" s="2"/>
      <c r="JJ84" s="2"/>
      <c r="JK84" s="2"/>
      <c r="JL84" s="2"/>
      <c r="JM84" s="2"/>
      <c r="JN84" s="2"/>
      <c r="JO84" s="2"/>
      <c r="JP84" s="2"/>
      <c r="JQ84" s="2"/>
      <c r="JR84" s="2"/>
      <c r="JS84" s="2"/>
      <c r="JT84" s="2"/>
      <c r="JU84" s="2"/>
      <c r="JV84" s="2"/>
      <c r="JW84" s="2"/>
      <c r="JX84" s="2"/>
      <c r="JY84" s="2"/>
      <c r="JZ84" s="2"/>
      <c r="KA84" s="2"/>
      <c r="KB84" s="2"/>
      <c r="KC84" s="2"/>
      <c r="KD84" s="2"/>
      <c r="KE84" s="2"/>
      <c r="KF84" s="2"/>
      <c r="KG84" s="2"/>
      <c r="KH84" s="2"/>
      <c r="KI84" s="2"/>
      <c r="KJ84" s="2"/>
      <c r="KK84" s="2"/>
      <c r="KL84" s="2"/>
      <c r="KM84" s="2"/>
      <c r="KN84" s="2"/>
      <c r="KO84" s="2"/>
      <c r="KP84" s="2"/>
      <c r="KQ84" s="2"/>
      <c r="KR84" s="2"/>
      <c r="KS84" s="2"/>
      <c r="KT84" s="2"/>
      <c r="KU84" s="2"/>
      <c r="KV84" s="2"/>
      <c r="KW84" s="2"/>
      <c r="KX84" s="2"/>
      <c r="KY84" s="2"/>
      <c r="KZ84" s="2"/>
      <c r="LA84" s="2"/>
      <c r="LB84" s="2"/>
      <c r="LC84" s="2"/>
      <c r="LD84" s="2"/>
      <c r="LE84" s="2"/>
      <c r="LF84" s="2"/>
      <c r="LG84" s="2"/>
      <c r="LH84" s="2"/>
      <c r="LI84" s="2"/>
      <c r="LJ84" s="2"/>
      <c r="LK84" s="2"/>
      <c r="LL84" s="2"/>
      <c r="LM84" s="2"/>
      <c r="LN84" s="2"/>
      <c r="LO84" s="2"/>
      <c r="LP84" s="2"/>
      <c r="LQ84" s="2"/>
      <c r="LR84" s="2"/>
      <c r="LS84" s="2"/>
      <c r="LT84" s="2"/>
      <c r="LU84" s="2"/>
      <c r="LV84" s="2"/>
      <c r="LW84" s="2"/>
      <c r="LX84" s="2"/>
      <c r="LY84" s="2"/>
      <c r="LZ84" s="2"/>
      <c r="MA84" s="2"/>
      <c r="MB84" s="2"/>
      <c r="MC84" s="2"/>
      <c r="MD84" s="2"/>
      <c r="ME84" s="2"/>
      <c r="MF84" s="2"/>
      <c r="MG84" s="2"/>
      <c r="MH84" s="2"/>
      <c r="MI84" s="2"/>
      <c r="MJ84" s="2"/>
      <c r="MK84" s="2"/>
      <c r="ML84" s="2"/>
      <c r="MM84" s="2"/>
      <c r="MN84" s="2"/>
      <c r="MO84" s="2"/>
      <c r="MP84" s="2"/>
      <c r="MQ84" s="2"/>
      <c r="MR84" s="2"/>
      <c r="MS84" s="2"/>
      <c r="MT84" s="2"/>
      <c r="MU84" s="2"/>
      <c r="MV84" s="2"/>
      <c r="MW84" s="2"/>
      <c r="MX84" s="2"/>
      <c r="MY84" s="2"/>
      <c r="MZ84" s="2"/>
      <c r="NA84" s="2"/>
      <c r="NB84" s="2"/>
      <c r="NC84" s="2"/>
      <c r="ND84" s="2"/>
      <c r="NE84" s="2"/>
      <c r="NF84" s="2"/>
      <c r="NG84" s="2"/>
      <c r="NH84" s="2"/>
      <c r="NI84" s="2"/>
      <c r="NJ84" s="2"/>
      <c r="NK84" s="2"/>
      <c r="NL84" s="2"/>
      <c r="NM84" s="2"/>
      <c r="NN84" s="2"/>
      <c r="NO84" s="2"/>
      <c r="NP84" s="2"/>
      <c r="NQ84" s="2"/>
      <c r="NR84" s="2"/>
      <c r="NS84" s="2"/>
      <c r="NT84" s="2"/>
      <c r="NU84" s="2"/>
      <c r="NV84" s="2"/>
      <c r="NW84" s="2"/>
      <c r="NX84" s="2"/>
      <c r="NY84" s="2"/>
      <c r="NZ84" s="2"/>
      <c r="OA84" s="2"/>
      <c r="OB84" s="2"/>
      <c r="OC84" s="2"/>
      <c r="OD84" s="2"/>
      <c r="OE84" s="2"/>
      <c r="OF84" s="2"/>
      <c r="OG84" s="2"/>
      <c r="OH84" s="2"/>
      <c r="OI84" s="2"/>
      <c r="OJ84" s="2"/>
      <c r="OK84" s="2"/>
      <c r="OL84" s="2"/>
      <c r="OM84" s="2"/>
      <c r="ON84" s="2"/>
      <c r="OO84" s="2"/>
      <c r="OP84" s="2"/>
      <c r="OQ84" s="2"/>
      <c r="OR84" s="2"/>
      <c r="OS84" s="2"/>
      <c r="OT84" s="2"/>
      <c r="OU84" s="2"/>
      <c r="OV84" s="2"/>
      <c r="OW84" s="2"/>
      <c r="OX84" s="2"/>
      <c r="OY84" s="2"/>
      <c r="OZ84" s="2"/>
      <c r="PA84" s="2"/>
      <c r="PB84" s="2"/>
      <c r="PC84" s="2"/>
      <c r="PD84" s="2"/>
      <c r="PE84" s="2"/>
      <c r="PF84" s="2"/>
      <c r="PG84" s="2"/>
      <c r="PH84" s="2"/>
      <c r="PI84" s="2"/>
      <c r="PJ84" s="2"/>
      <c r="PK84" s="2"/>
      <c r="PL84" s="2"/>
      <c r="PM84" s="2"/>
      <c r="PN84" s="2"/>
      <c r="PO84" s="2"/>
      <c r="PP84" s="2"/>
      <c r="PQ84" s="2"/>
      <c r="PR84" s="2"/>
      <c r="PS84" s="2"/>
      <c r="PT84" s="2"/>
      <c r="PU84" s="2"/>
      <c r="PV84" s="2"/>
      <c r="PW84" s="2"/>
      <c r="PX84" s="2"/>
      <c r="PY84" s="2"/>
      <c r="PZ84" s="2"/>
      <c r="QA84" s="2"/>
      <c r="QB84" s="2"/>
      <c r="QC84" s="2"/>
      <c r="QD84" s="2"/>
      <c r="QE84" s="2"/>
      <c r="QF84" s="2"/>
      <c r="QG84" s="2"/>
      <c r="QH84" s="2"/>
      <c r="QI84" s="2"/>
      <c r="QJ84" s="2"/>
      <c r="QK84" s="2"/>
      <c r="QL84" s="2"/>
      <c r="QM84" s="2"/>
      <c r="QN84" s="2"/>
      <c r="QO84" s="2"/>
      <c r="QP84" s="2"/>
      <c r="QQ84" s="2"/>
      <c r="QR84" s="2"/>
      <c r="QS84" s="2"/>
      <c r="QT84" s="2"/>
      <c r="QU84" s="2"/>
      <c r="QV84" s="2"/>
      <c r="QW84" s="2"/>
      <c r="QX84" s="2"/>
      <c r="QY84" s="2"/>
      <c r="QZ84" s="2"/>
      <c r="RA84" s="2"/>
      <c r="RB84" s="2"/>
      <c r="RC84" s="2"/>
      <c r="RD84" s="2"/>
      <c r="RE84" s="2"/>
      <c r="RF84" s="2"/>
      <c r="RG84" s="2"/>
      <c r="RH84" s="2"/>
      <c r="RI84" s="2"/>
      <c r="RJ84" s="2"/>
      <c r="RK84" s="2"/>
      <c r="RL84" s="2"/>
      <c r="RM84" s="2"/>
      <c r="RN84" s="2"/>
      <c r="RO84" s="2"/>
      <c r="RP84" s="2"/>
      <c r="RQ84" s="2"/>
      <c r="RR84" s="2"/>
      <c r="RS84" s="2"/>
      <c r="RT84" s="2"/>
      <c r="RU84" s="2"/>
      <c r="RV84" s="2"/>
      <c r="RW84" s="2"/>
      <c r="RX84" s="2"/>
      <c r="RY84" s="2"/>
      <c r="RZ84" s="2"/>
      <c r="SA84" s="2"/>
      <c r="SB84" s="2"/>
      <c r="SC84" s="2"/>
      <c r="SD84" s="2"/>
      <c r="SE84" s="2"/>
      <c r="SF84" s="2"/>
      <c r="SG84" s="2"/>
      <c r="SH84" s="2"/>
      <c r="SI84" s="2"/>
      <c r="SJ84" s="2"/>
      <c r="SK84" s="2"/>
      <c r="SL84" s="2"/>
      <c r="SM84" s="2"/>
      <c r="SN84" s="2"/>
      <c r="SO84" s="2"/>
      <c r="SP84" s="2"/>
      <c r="SQ84" s="2"/>
      <c r="SR84" s="2"/>
      <c r="SS84" s="2"/>
      <c r="ST84" s="2"/>
      <c r="SU84" s="2"/>
      <c r="SV84" s="2"/>
      <c r="SW84" s="2"/>
      <c r="SX84" s="2"/>
      <c r="SY84" s="2"/>
      <c r="SZ84" s="2"/>
      <c r="TA84" s="2"/>
      <c r="TB84" s="2"/>
      <c r="TC84" s="2"/>
      <c r="TD84" s="2"/>
      <c r="TE84" s="2"/>
      <c r="TF84" s="2"/>
      <c r="TG84" s="2"/>
      <c r="TH84" s="2"/>
      <c r="TI84" s="2"/>
      <c r="TJ84" s="2"/>
      <c r="TK84" s="2"/>
      <c r="TL84" s="2"/>
      <c r="TM84" s="2"/>
      <c r="TN84" s="2"/>
      <c r="TO84" s="2"/>
      <c r="TP84" s="2"/>
      <c r="TQ84" s="2"/>
      <c r="TR84" s="2"/>
      <c r="TS84" s="2"/>
      <c r="TT84" s="2"/>
      <c r="TU84" s="2"/>
      <c r="TV84" s="2"/>
      <c r="TW84" s="2"/>
      <c r="TX84" s="2"/>
      <c r="TY84" s="2"/>
      <c r="TZ84" s="2"/>
      <c r="UA84" s="2"/>
      <c r="UB84" s="2"/>
      <c r="UC84" s="2"/>
      <c r="UD84" s="2"/>
      <c r="UE84" s="2"/>
      <c r="UF84" s="2"/>
      <c r="UG84" s="2"/>
      <c r="UH84" s="2"/>
      <c r="UI84" s="2"/>
      <c r="UJ84" s="2"/>
      <c r="UK84" s="2"/>
      <c r="UL84" s="2"/>
      <c r="UM84" s="2"/>
      <c r="UN84" s="2"/>
      <c r="UO84" s="2"/>
      <c r="UP84" s="2"/>
      <c r="UQ84" s="2"/>
      <c r="UR84" s="2"/>
      <c r="US84" s="2"/>
      <c r="UT84" s="2"/>
      <c r="UU84" s="2"/>
      <c r="UV84" s="2"/>
      <c r="UW84" s="2"/>
      <c r="UX84" s="2"/>
      <c r="UY84" s="2"/>
      <c r="UZ84" s="2"/>
      <c r="VA84" s="2"/>
      <c r="VB84" s="2"/>
      <c r="VC84" s="2"/>
      <c r="VD84" s="2"/>
      <c r="VE84" s="2"/>
      <c r="VF84" s="2"/>
      <c r="VG84" s="2"/>
      <c r="VH84" s="2"/>
      <c r="VI84" s="2"/>
      <c r="VJ84" s="2"/>
      <c r="VK84" s="2"/>
      <c r="VL84" s="2"/>
      <c r="VM84" s="2"/>
      <c r="VN84" s="2"/>
      <c r="VO84" s="2"/>
      <c r="VP84" s="2"/>
      <c r="VQ84" s="2"/>
      <c r="VR84" s="2"/>
      <c r="VS84" s="2"/>
      <c r="VT84" s="2"/>
      <c r="VU84" s="2"/>
      <c r="VV84" s="2"/>
      <c r="VW84" s="2"/>
      <c r="VX84" s="2"/>
      <c r="VY84" s="2"/>
      <c r="VZ84" s="2"/>
      <c r="WA84" s="2"/>
      <c r="WB84" s="2"/>
      <c r="WC84" s="2"/>
      <c r="WD84" s="2"/>
      <c r="WE84" s="2"/>
      <c r="WF84" s="2"/>
      <c r="WG84" s="2"/>
      <c r="WH84" s="2"/>
      <c r="WI84" s="2"/>
      <c r="WJ84" s="2"/>
      <c r="WK84" s="2"/>
      <c r="WL84" s="2"/>
      <c r="WM84" s="2"/>
      <c r="WN84" s="2"/>
      <c r="WO84" s="2"/>
      <c r="WP84" s="2"/>
      <c r="WQ84" s="2"/>
      <c r="WR84" s="2"/>
      <c r="WS84" s="2"/>
      <c r="WT84" s="2"/>
      <c r="WU84" s="2"/>
      <c r="WV84" s="2"/>
      <c r="WW84" s="2"/>
      <c r="WX84" s="2"/>
      <c r="WY84" s="2"/>
      <c r="WZ84" s="2"/>
      <c r="XA84" s="2"/>
      <c r="XB84" s="2"/>
      <c r="XC84" s="2"/>
      <c r="XD84" s="2"/>
      <c r="XE84" s="2"/>
      <c r="XF84" s="2"/>
      <c r="XG84" s="2"/>
      <c r="XH84" s="2"/>
      <c r="XI84" s="2"/>
      <c r="XJ84" s="2"/>
      <c r="XK84" s="2"/>
      <c r="XL84" s="2"/>
      <c r="XM84" s="2"/>
      <c r="XN84" s="2"/>
      <c r="XO84" s="2"/>
      <c r="XP84" s="2"/>
      <c r="XQ84" s="2"/>
      <c r="XR84" s="2"/>
      <c r="XS84" s="2"/>
      <c r="XT84" s="2"/>
      <c r="XU84" s="2"/>
      <c r="XV84" s="2"/>
      <c r="XW84" s="2"/>
      <c r="XX84" s="2"/>
      <c r="XY84" s="2"/>
      <c r="XZ84" s="2"/>
      <c r="YA84" s="2"/>
      <c r="YB84" s="2"/>
      <c r="YC84" s="2"/>
      <c r="YD84" s="2"/>
      <c r="YE84" s="2"/>
      <c r="YF84" s="2"/>
      <c r="YG84" s="2"/>
      <c r="YH84" s="2"/>
      <c r="YI84" s="2"/>
      <c r="YJ84" s="2"/>
      <c r="YK84" s="2"/>
      <c r="YL84" s="2"/>
      <c r="YM84" s="2"/>
      <c r="YN84" s="2"/>
      <c r="YO84" s="2"/>
      <c r="YP84" s="2"/>
      <c r="YQ84" s="2"/>
      <c r="YR84" s="2"/>
      <c r="YS84" s="2"/>
      <c r="YT84" s="2"/>
      <c r="YU84" s="2"/>
      <c r="YV84" s="2"/>
      <c r="YW84" s="2"/>
      <c r="YX84" s="2"/>
      <c r="YY84" s="2"/>
      <c r="YZ84" s="2"/>
      <c r="ZA84" s="2"/>
      <c r="ZB84" s="2"/>
      <c r="ZC84" s="2"/>
      <c r="ZD84" s="2"/>
      <c r="ZE84" s="2"/>
      <c r="ZF84" s="2"/>
      <c r="ZG84" s="2"/>
      <c r="ZH84" s="2"/>
      <c r="ZI84" s="2"/>
      <c r="ZJ84" s="2"/>
      <c r="ZK84" s="2"/>
      <c r="ZL84" s="2"/>
      <c r="ZM84" s="2"/>
      <c r="ZN84" s="2"/>
      <c r="ZO84" s="2"/>
      <c r="ZP84" s="2"/>
      <c r="ZQ84" s="2"/>
      <c r="ZR84" s="2"/>
      <c r="ZS84" s="2"/>
      <c r="ZT84" s="2"/>
      <c r="ZU84" s="2"/>
      <c r="ZV84" s="2"/>
      <c r="ZW84" s="2"/>
      <c r="ZX84" s="2"/>
      <c r="ZY84" s="2"/>
      <c r="ZZ84" s="2"/>
      <c r="AAA84" s="2"/>
      <c r="AAB84" s="2"/>
      <c r="AAC84" s="2"/>
      <c r="AAD84" s="2"/>
      <c r="AAE84" s="2"/>
      <c r="AAF84" s="2"/>
      <c r="AAG84" s="2"/>
      <c r="AAH84" s="2"/>
      <c r="AAI84" s="2"/>
      <c r="AAJ84" s="2"/>
      <c r="AAK84" s="2"/>
      <c r="AAL84" s="2"/>
      <c r="AAM84" s="2"/>
      <c r="AAN84" s="2"/>
      <c r="AAO84" s="2"/>
      <c r="AAP84" s="2"/>
      <c r="AAQ84" s="2"/>
      <c r="AAR84" s="2"/>
      <c r="AAS84" s="2"/>
      <c r="AAT84" s="2"/>
      <c r="AAU84" s="2"/>
      <c r="AAV84" s="2"/>
      <c r="AAW84" s="2"/>
      <c r="AAX84" s="2"/>
      <c r="AAY84" s="2"/>
      <c r="AAZ84" s="2"/>
      <c r="ABA84" s="2"/>
      <c r="ABB84" s="2"/>
      <c r="ABC84" s="2"/>
      <c r="ABD84" s="2"/>
      <c r="ABE84" s="2"/>
      <c r="ABF84" s="2"/>
      <c r="ABG84" s="2"/>
      <c r="ABH84" s="2"/>
      <c r="ABI84" s="2"/>
      <c r="ABJ84" s="2"/>
      <c r="ABK84" s="2"/>
      <c r="ABL84" s="2"/>
      <c r="ABM84" s="2"/>
      <c r="ABN84" s="2"/>
      <c r="ABO84" s="2"/>
      <c r="ABP84" s="2"/>
      <c r="ABQ84" s="2"/>
      <c r="ABR84" s="2"/>
      <c r="ABS84" s="2"/>
      <c r="ABT84" s="2"/>
      <c r="ABU84" s="2"/>
      <c r="ABV84" s="2"/>
      <c r="ABW84" s="2"/>
      <c r="ABX84" s="2"/>
      <c r="ABY84" s="2"/>
      <c r="ABZ84" s="2"/>
      <c r="ACA84" s="2"/>
      <c r="ACB84" s="2"/>
      <c r="ACC84" s="2"/>
      <c r="ACD84" s="2"/>
      <c r="ACE84" s="2"/>
      <c r="ACF84" s="2"/>
      <c r="ACG84" s="2"/>
      <c r="ACH84" s="2"/>
      <c r="ACI84" s="2"/>
      <c r="ACJ84" s="2"/>
      <c r="ACK84" s="2"/>
      <c r="ACL84" s="2"/>
      <c r="ACM84" s="2"/>
      <c r="ACN84" s="2"/>
      <c r="ACO84" s="2"/>
      <c r="ACP84" s="2"/>
      <c r="ACQ84" s="2"/>
      <c r="ACR84" s="2"/>
      <c r="ACS84" s="2"/>
      <c r="ACT84" s="2"/>
      <c r="ACU84" s="2"/>
      <c r="ACV84" s="2"/>
      <c r="ACW84" s="2"/>
      <c r="ACX84" s="2"/>
      <c r="ACY84" s="2"/>
      <c r="ACZ84" s="2"/>
      <c r="ADA84" s="2"/>
      <c r="ADB84" s="2"/>
      <c r="ADC84" s="2"/>
      <c r="ADD84" s="2"/>
      <c r="ADE84" s="2"/>
      <c r="ADF84" s="2"/>
      <c r="ADG84" s="2"/>
      <c r="ADH84" s="2"/>
      <c r="ADI84" s="2"/>
      <c r="ADJ84" s="2"/>
      <c r="ADK84" s="2"/>
      <c r="ADL84" s="2"/>
      <c r="ADM84" s="2"/>
      <c r="ADN84" s="2"/>
      <c r="ADO84" s="2"/>
      <c r="ADP84" s="2"/>
      <c r="ADQ84" s="2"/>
      <c r="ADR84" s="2"/>
      <c r="ADS84" s="2"/>
      <c r="ADT84" s="2"/>
      <c r="ADU84" s="2"/>
      <c r="ADV84" s="2"/>
      <c r="ADW84" s="2"/>
      <c r="ADX84" s="2"/>
      <c r="ADY84" s="2"/>
      <c r="ADZ84" s="2"/>
      <c r="AEA84" s="2"/>
      <c r="AEB84" s="2"/>
      <c r="AEC84" s="2"/>
      <c r="AED84" s="2"/>
      <c r="AEE84" s="2"/>
      <c r="AEF84" s="2"/>
      <c r="AEG84" s="2"/>
      <c r="AEH84" s="2"/>
      <c r="AEI84" s="2"/>
      <c r="AEJ84" s="2"/>
      <c r="AEK84" s="2"/>
      <c r="AEL84" s="2"/>
      <c r="AEM84" s="2"/>
      <c r="AEN84" s="2"/>
      <c r="AEO84" s="2"/>
      <c r="AEP84" s="2"/>
      <c r="AEQ84" s="2"/>
      <c r="AER84" s="2"/>
      <c r="AES84" s="2"/>
      <c r="AET84" s="2"/>
      <c r="AEU84" s="2"/>
      <c r="AEV84" s="2"/>
      <c r="AEW84" s="2"/>
      <c r="AEX84" s="2"/>
      <c r="AEY84" s="2"/>
      <c r="AEZ84" s="2"/>
      <c r="AFA84" s="2"/>
      <c r="AFB84" s="2"/>
      <c r="AFC84" s="2"/>
      <c r="AFD84" s="2"/>
      <c r="AFE84" s="2"/>
      <c r="AFF84" s="2"/>
      <c r="AFG84" s="2"/>
      <c r="AFH84" s="2"/>
      <c r="AFI84" s="2"/>
      <c r="AFJ84" s="2"/>
      <c r="AFK84" s="2"/>
      <c r="AFL84" s="2"/>
      <c r="AFM84" s="2"/>
      <c r="AFN84" s="2"/>
      <c r="AFO84" s="2"/>
      <c r="AFP84" s="2"/>
      <c r="AFQ84" s="2"/>
      <c r="AFR84" s="2"/>
      <c r="AFS84" s="2"/>
      <c r="AFT84" s="2"/>
      <c r="AFU84" s="2"/>
      <c r="AFV84" s="2"/>
      <c r="AFW84" s="2"/>
      <c r="AFX84" s="2"/>
      <c r="AFY84" s="2"/>
      <c r="AFZ84" s="2"/>
      <c r="AGA84" s="2"/>
      <c r="AGB84" s="2"/>
      <c r="AGC84" s="2"/>
      <c r="AGD84" s="2"/>
      <c r="AGE84" s="2"/>
      <c r="AGF84" s="2"/>
      <c r="AGG84" s="2"/>
      <c r="AGH84" s="2"/>
      <c r="AGI84" s="2"/>
      <c r="AGJ84" s="2"/>
      <c r="AGK84" s="2"/>
      <c r="AGL84" s="2"/>
      <c r="AGM84" s="2"/>
      <c r="AGN84" s="2"/>
      <c r="AGO84" s="2"/>
      <c r="AGP84" s="2"/>
      <c r="AGQ84" s="2"/>
      <c r="AGR84" s="2"/>
      <c r="AGS84" s="2"/>
      <c r="AGT84" s="2"/>
      <c r="AGU84" s="2"/>
      <c r="AGV84" s="2"/>
      <c r="AGW84" s="2"/>
      <c r="AGX84" s="2"/>
      <c r="AGY84" s="2"/>
      <c r="AGZ84" s="2"/>
      <c r="AHA84" s="2"/>
      <c r="AHB84" s="2"/>
      <c r="AHC84" s="2"/>
      <c r="AHD84" s="2"/>
      <c r="AHE84" s="2"/>
      <c r="AHF84" s="2"/>
      <c r="AHG84" s="2"/>
      <c r="AHH84" s="2"/>
      <c r="AHI84" s="2"/>
      <c r="AHJ84" s="2"/>
      <c r="AHK84" s="2"/>
      <c r="AHL84" s="2"/>
      <c r="AHM84" s="2"/>
      <c r="AHN84" s="2"/>
      <c r="AHO84" s="2"/>
      <c r="AHP84" s="2"/>
      <c r="AHQ84" s="2"/>
      <c r="AHR84" s="2"/>
      <c r="AHS84" s="2"/>
      <c r="AHT84" s="2"/>
      <c r="AHU84" s="2"/>
      <c r="AHV84" s="2"/>
      <c r="AHW84" s="2"/>
      <c r="AHX84" s="2"/>
      <c r="AHY84" s="2"/>
      <c r="AHZ84" s="2"/>
      <c r="AIA84" s="2"/>
      <c r="AIB84" s="2"/>
      <c r="AIC84" s="2"/>
      <c r="AID84" s="2"/>
      <c r="AIE84" s="2"/>
      <c r="AIF84" s="2"/>
      <c r="AIG84" s="2"/>
      <c r="AIH84" s="2"/>
      <c r="AII84" s="2"/>
      <c r="AIJ84" s="2"/>
      <c r="AIK84" s="2"/>
      <c r="AIL84" s="2"/>
      <c r="AIM84" s="2"/>
      <c r="AIN84" s="2"/>
      <c r="AIO84" s="2"/>
      <c r="AIP84" s="2"/>
      <c r="AIQ84" s="2"/>
      <c r="AIR84" s="2"/>
      <c r="AIS84" s="2"/>
      <c r="AIT84" s="2"/>
      <c r="AIU84" s="2"/>
      <c r="AIV84" s="2"/>
      <c r="AIW84" s="2"/>
      <c r="AIX84" s="2"/>
      <c r="AIY84" s="2"/>
      <c r="AIZ84" s="2"/>
      <c r="AJA84" s="2"/>
      <c r="AJB84" s="2"/>
      <c r="AJC84" s="2"/>
      <c r="AJD84" s="2"/>
      <c r="AJE84" s="2"/>
      <c r="AJF84" s="2"/>
      <c r="AJG84" s="2"/>
      <c r="AJH84" s="2"/>
      <c r="AJI84" s="2"/>
      <c r="AJJ84" s="2"/>
      <c r="AJK84" s="2"/>
      <c r="AJL84" s="2"/>
      <c r="AJM84" s="2"/>
      <c r="AJN84" s="2"/>
      <c r="AJO84" s="2"/>
      <c r="AJP84" s="2"/>
      <c r="AJQ84" s="2"/>
      <c r="AJR84" s="2"/>
      <c r="AJS84" s="2"/>
      <c r="AJT84" s="2"/>
      <c r="AJU84" s="2"/>
      <c r="AJV84" s="2"/>
      <c r="AJW84" s="2"/>
      <c r="AJX84" s="2"/>
      <c r="AJY84" s="2"/>
      <c r="AJZ84" s="2"/>
      <c r="AKA84" s="2"/>
      <c r="AKB84" s="2"/>
      <c r="AKC84" s="2"/>
      <c r="AKD84" s="2"/>
      <c r="AKE84" s="2"/>
      <c r="AKF84" s="2"/>
      <c r="AKG84" s="2"/>
      <c r="AKH84" s="2"/>
      <c r="AKI84" s="2"/>
      <c r="AKJ84" s="2"/>
      <c r="AKK84" s="2"/>
      <c r="AKL84" s="2"/>
      <c r="AKM84" s="2"/>
      <c r="AKN84" s="2"/>
      <c r="AKO84" s="2"/>
      <c r="AKP84" s="2"/>
      <c r="AKQ84" s="2"/>
      <c r="AKR84" s="2"/>
      <c r="AKS84" s="2"/>
      <c r="AKT84" s="2"/>
      <c r="AKU84" s="2"/>
      <c r="AKV84" s="2"/>
      <c r="AKW84" s="2"/>
      <c r="AKX84" s="2"/>
      <c r="AKY84" s="2"/>
      <c r="AKZ84" s="2"/>
      <c r="ALA84" s="2"/>
      <c r="ALB84" s="2"/>
      <c r="ALC84" s="2"/>
      <c r="ALD84" s="2"/>
      <c r="ALE84" s="2"/>
      <c r="ALF84" s="2"/>
      <c r="ALG84" s="2"/>
      <c r="ALH84" s="2"/>
      <c r="ALI84" s="2"/>
      <c r="ALJ84" s="2"/>
      <c r="ALK84" s="2"/>
      <c r="ALL84" s="2"/>
      <c r="ALM84" s="2"/>
      <c r="ALN84" s="2"/>
      <c r="ALO84" s="2"/>
      <c r="ALP84" s="2"/>
      <c r="ALQ84" s="2"/>
      <c r="ALR84" s="2"/>
      <c r="ALS84" s="2"/>
      <c r="ALT84" s="2"/>
      <c r="ALU84" s="2"/>
      <c r="ALV84" s="2"/>
      <c r="ALW84" s="2"/>
      <c r="ALX84" s="2"/>
      <c r="ALY84" s="2"/>
      <c r="ALZ84" s="2"/>
      <c r="AMA84" s="2"/>
      <c r="AMB84" s="2"/>
      <c r="AMC84" s="2"/>
      <c r="AMD84" s="2"/>
      <c r="AME84" s="2"/>
      <c r="AMF84" s="2"/>
      <c r="AMG84" s="2"/>
      <c r="AMH84" s="2"/>
      <c r="AMI84" s="2"/>
    </row>
    <row r="85" spans="1:1023 16384:16384" x14ac:dyDescent="0.2">
      <c r="A85" s="43" t="s">
        <v>94</v>
      </c>
      <c r="B85" s="43" t="str">
        <f>Cotações!A15</f>
        <v>A10</v>
      </c>
      <c r="C85" s="43"/>
      <c r="D85" s="52" t="s">
        <v>113</v>
      </c>
      <c r="E85" s="43" t="s">
        <v>87</v>
      </c>
      <c r="F85" s="43">
        <v>1</v>
      </c>
      <c r="G85" s="45">
        <f>VLOOKUP(B85,Cotações!$A$6:$N$22,13,0)</f>
        <v>6.2666666666666666</v>
      </c>
      <c r="H85" s="43"/>
      <c r="I85" s="9">
        <f t="shared" si="14"/>
        <v>6.27</v>
      </c>
      <c r="J85" s="9"/>
      <c r="K85" s="9">
        <f t="shared" si="15"/>
        <v>6.27</v>
      </c>
      <c r="L85" s="9"/>
      <c r="M85" s="9"/>
      <c r="N85" s="9"/>
      <c r="O85" s="9"/>
      <c r="P85" s="9"/>
      <c r="R85" s="9" t="str">
        <f t="shared" si="11"/>
        <v/>
      </c>
      <c r="S85" s="9" t="str">
        <f t="shared" si="12"/>
        <v/>
      </c>
      <c r="T85" s="9">
        <f t="shared" si="13"/>
        <v>7.2279336060208594</v>
      </c>
      <c r="U85" s="2">
        <f t="shared" si="10"/>
        <v>1</v>
      </c>
      <c r="XFD85" s="42"/>
    </row>
    <row r="86" spans="1:1023 16384:16384" x14ac:dyDescent="0.2">
      <c r="A86" s="47"/>
      <c r="B86" s="47"/>
      <c r="C86" s="47" t="s">
        <v>114</v>
      </c>
      <c r="D86" s="48" t="s">
        <v>115</v>
      </c>
      <c r="E86" s="47" t="s">
        <v>52</v>
      </c>
      <c r="F86" s="49"/>
      <c r="G86" s="47"/>
      <c r="H86" s="47">
        <v>1</v>
      </c>
      <c r="I86" s="50">
        <f>SUM(I87:I88)</f>
        <v>0</v>
      </c>
      <c r="J86" s="50">
        <f>SUM(J87:J88)</f>
        <v>424.68</v>
      </c>
      <c r="K86" s="50">
        <f>SUM(K87:K88)</f>
        <v>424.68</v>
      </c>
      <c r="L86" s="50">
        <f>H86*I86</f>
        <v>0</v>
      </c>
      <c r="M86" s="50">
        <f>H86*J86</f>
        <v>424.68</v>
      </c>
      <c r="N86" s="50">
        <f>L86+M86</f>
        <v>424.68</v>
      </c>
      <c r="O86" s="50">
        <f>N86*$P$3</f>
        <v>88.082652852212519</v>
      </c>
      <c r="P86" s="50">
        <f>N86+O86</f>
        <v>512.76265285221257</v>
      </c>
      <c r="Q86" s="42"/>
      <c r="R86" s="9"/>
      <c r="S86" s="9"/>
      <c r="T86" s="9"/>
      <c r="U86" s="2">
        <f t="shared" si="10"/>
        <v>1</v>
      </c>
      <c r="V86" s="42"/>
      <c r="W86" s="54"/>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c r="BS86" s="42"/>
      <c r="BT86" s="42"/>
      <c r="BU86" s="42"/>
      <c r="BV86" s="42"/>
      <c r="BW86" s="42"/>
      <c r="BX86" s="42"/>
      <c r="BY86" s="42"/>
      <c r="BZ86" s="42"/>
      <c r="CA86" s="42"/>
      <c r="CB86" s="42"/>
      <c r="CC86" s="42"/>
      <c r="CD86" s="42"/>
      <c r="CE86" s="42"/>
      <c r="CF86" s="42"/>
      <c r="CG86" s="42"/>
      <c r="CH86" s="42"/>
      <c r="CI86" s="42"/>
      <c r="CJ86" s="42"/>
      <c r="CK86" s="42"/>
      <c r="CL86" s="42"/>
      <c r="CM86" s="42"/>
      <c r="CN86" s="42"/>
      <c r="CO86" s="42"/>
      <c r="CP86" s="42"/>
      <c r="CQ86" s="42"/>
      <c r="CR86" s="42"/>
      <c r="CS86" s="42"/>
      <c r="CT86" s="42"/>
      <c r="CU86" s="42"/>
      <c r="CV86" s="42"/>
      <c r="CW86" s="42"/>
      <c r="CX86" s="42"/>
      <c r="CY86" s="42"/>
      <c r="CZ86" s="42"/>
      <c r="DA86" s="42"/>
      <c r="DB86" s="42"/>
      <c r="DC86" s="42"/>
      <c r="DD86" s="42"/>
      <c r="DE86" s="42"/>
      <c r="DF86" s="42"/>
      <c r="DG86" s="42"/>
      <c r="DH86" s="42"/>
      <c r="DI86" s="42"/>
      <c r="DJ86" s="42"/>
      <c r="DK86" s="42"/>
      <c r="DL86" s="42"/>
      <c r="DM86" s="42"/>
      <c r="DN86" s="42"/>
      <c r="DO86" s="42"/>
      <c r="DP86" s="42"/>
      <c r="DQ86" s="42"/>
      <c r="DR86" s="42"/>
      <c r="DS86" s="42"/>
      <c r="DT86" s="42"/>
      <c r="DU86" s="42"/>
      <c r="DV86" s="42"/>
      <c r="DW86" s="42"/>
      <c r="DX86" s="42"/>
      <c r="DY86" s="42"/>
      <c r="DZ86" s="42"/>
      <c r="EA86" s="42"/>
      <c r="EB86" s="42"/>
      <c r="EC86" s="42"/>
      <c r="ED86" s="42"/>
      <c r="EE86" s="42"/>
      <c r="EF86" s="42"/>
      <c r="EG86" s="42"/>
      <c r="EH86" s="42"/>
      <c r="EI86" s="42"/>
      <c r="EJ86" s="42"/>
      <c r="EK86" s="42"/>
      <c r="EL86" s="42"/>
      <c r="EM86" s="42"/>
      <c r="EN86" s="42"/>
      <c r="EO86" s="42"/>
      <c r="EP86" s="42"/>
      <c r="EQ86" s="42"/>
      <c r="ER86" s="42"/>
      <c r="ES86" s="42"/>
      <c r="ET86" s="42"/>
      <c r="EU86" s="42"/>
      <c r="EV86" s="42"/>
      <c r="EW86" s="42"/>
      <c r="EX86" s="42"/>
      <c r="EY86" s="42"/>
      <c r="EZ86" s="42"/>
      <c r="FA86" s="42"/>
      <c r="FB86" s="42"/>
      <c r="FC86" s="42"/>
      <c r="FD86" s="42"/>
      <c r="FE86" s="42"/>
      <c r="FF86" s="42"/>
      <c r="FG86" s="42"/>
      <c r="FH86" s="42"/>
      <c r="FI86" s="42"/>
      <c r="FJ86" s="42"/>
      <c r="FK86" s="42"/>
      <c r="FL86" s="42"/>
      <c r="FM86" s="42"/>
      <c r="FN86" s="42"/>
      <c r="FO86" s="42"/>
      <c r="FP86" s="42"/>
      <c r="FQ86" s="42"/>
      <c r="FR86" s="42"/>
      <c r="FS86" s="42"/>
      <c r="FT86" s="42"/>
      <c r="FU86" s="42"/>
      <c r="FV86" s="42"/>
      <c r="FW86" s="42"/>
      <c r="FX86" s="42"/>
      <c r="FY86" s="42"/>
      <c r="FZ86" s="42"/>
      <c r="GA86" s="42"/>
      <c r="GB86" s="42"/>
      <c r="GC86" s="42"/>
      <c r="GD86" s="42"/>
      <c r="GE86" s="42"/>
      <c r="GF86" s="42"/>
      <c r="GG86" s="42"/>
      <c r="GH86" s="42"/>
      <c r="GI86" s="42"/>
      <c r="GJ86" s="42"/>
      <c r="GK86" s="42"/>
      <c r="GL86" s="42"/>
      <c r="GM86" s="42"/>
      <c r="GN86" s="42"/>
      <c r="GO86" s="42"/>
      <c r="GP86" s="42"/>
      <c r="GQ86" s="42"/>
      <c r="GR86" s="42"/>
      <c r="GS86" s="42"/>
      <c r="GT86" s="42"/>
      <c r="GU86" s="42"/>
      <c r="GV86" s="42"/>
      <c r="GW86" s="42"/>
      <c r="GX86" s="42"/>
      <c r="GY86" s="42"/>
      <c r="GZ86" s="42"/>
      <c r="HA86" s="42"/>
      <c r="HB86" s="42"/>
      <c r="HC86" s="42"/>
      <c r="HD86" s="42"/>
      <c r="HE86" s="42"/>
      <c r="HF86" s="42"/>
      <c r="HG86" s="42"/>
      <c r="HH86" s="42"/>
      <c r="HI86" s="42"/>
      <c r="HJ86" s="42"/>
      <c r="HK86" s="42"/>
      <c r="HL86" s="42"/>
      <c r="HM86" s="42"/>
      <c r="HN86" s="42"/>
      <c r="HO86" s="42"/>
      <c r="HP86" s="42"/>
      <c r="HQ86" s="42"/>
      <c r="HR86" s="42"/>
      <c r="HS86" s="42"/>
      <c r="HT86" s="42"/>
      <c r="HU86" s="42"/>
      <c r="HV86" s="42"/>
      <c r="HW86" s="42"/>
      <c r="HX86" s="42"/>
      <c r="HY86" s="42"/>
      <c r="HZ86" s="42"/>
      <c r="IA86" s="42"/>
      <c r="IB86" s="42"/>
      <c r="IC86" s="42"/>
      <c r="ID86" s="42"/>
      <c r="IE86" s="42"/>
      <c r="IF86" s="42"/>
      <c r="IG86" s="42"/>
      <c r="IH86" s="42"/>
      <c r="II86" s="42"/>
      <c r="IJ86" s="42"/>
      <c r="IK86" s="42"/>
      <c r="IL86" s="42"/>
      <c r="IM86" s="42"/>
      <c r="IN86" s="42"/>
      <c r="IO86" s="42"/>
      <c r="IP86" s="42"/>
      <c r="IQ86" s="42"/>
      <c r="IR86" s="42"/>
      <c r="IS86" s="42"/>
      <c r="IT86" s="42"/>
      <c r="IU86" s="42"/>
      <c r="IV86" s="42"/>
      <c r="IW86" s="42"/>
      <c r="IX86" s="42"/>
      <c r="IY86" s="42"/>
      <c r="IZ86" s="42"/>
      <c r="JA86" s="42"/>
      <c r="JB86" s="42"/>
      <c r="JC86" s="42"/>
      <c r="JD86" s="42"/>
      <c r="JE86" s="42"/>
      <c r="JF86" s="42"/>
      <c r="JG86" s="42"/>
      <c r="JH86" s="42"/>
      <c r="JI86" s="42"/>
      <c r="JJ86" s="42"/>
      <c r="JK86" s="42"/>
      <c r="JL86" s="42"/>
      <c r="JM86" s="42"/>
      <c r="JN86" s="42"/>
      <c r="JO86" s="42"/>
      <c r="JP86" s="42"/>
      <c r="JQ86" s="42"/>
      <c r="JR86" s="42"/>
      <c r="JS86" s="42"/>
      <c r="JT86" s="42"/>
      <c r="JU86" s="42"/>
      <c r="JV86" s="42"/>
      <c r="JW86" s="42"/>
      <c r="JX86" s="42"/>
      <c r="JY86" s="42"/>
      <c r="JZ86" s="42"/>
      <c r="KA86" s="42"/>
      <c r="KB86" s="42"/>
      <c r="KC86" s="42"/>
      <c r="KD86" s="42"/>
      <c r="KE86" s="42"/>
      <c r="KF86" s="42"/>
      <c r="KG86" s="42"/>
      <c r="KH86" s="42"/>
      <c r="KI86" s="42"/>
      <c r="KJ86" s="42"/>
      <c r="KK86" s="42"/>
      <c r="KL86" s="42"/>
      <c r="KM86" s="42"/>
      <c r="KN86" s="42"/>
      <c r="KO86" s="42"/>
      <c r="KP86" s="42"/>
      <c r="KQ86" s="42"/>
      <c r="KR86" s="42"/>
      <c r="KS86" s="42"/>
      <c r="KT86" s="42"/>
      <c r="KU86" s="42"/>
      <c r="KV86" s="42"/>
      <c r="KW86" s="42"/>
      <c r="KX86" s="42"/>
      <c r="KY86" s="42"/>
      <c r="KZ86" s="42"/>
      <c r="LA86" s="42"/>
      <c r="LB86" s="42"/>
      <c r="LC86" s="42"/>
      <c r="LD86" s="42"/>
      <c r="LE86" s="42"/>
      <c r="LF86" s="42"/>
      <c r="LG86" s="42"/>
      <c r="LH86" s="42"/>
      <c r="LI86" s="42"/>
      <c r="LJ86" s="42"/>
      <c r="LK86" s="42"/>
      <c r="LL86" s="42"/>
      <c r="LM86" s="42"/>
      <c r="LN86" s="42"/>
      <c r="LO86" s="42"/>
      <c r="LP86" s="42"/>
      <c r="LQ86" s="42"/>
      <c r="LR86" s="42"/>
      <c r="LS86" s="42"/>
      <c r="LT86" s="42"/>
      <c r="LU86" s="42"/>
      <c r="LV86" s="42"/>
      <c r="LW86" s="42"/>
      <c r="LX86" s="42"/>
      <c r="LY86" s="42"/>
      <c r="LZ86" s="42"/>
      <c r="MA86" s="42"/>
      <c r="MB86" s="42"/>
      <c r="MC86" s="42"/>
      <c r="MD86" s="42"/>
      <c r="ME86" s="42"/>
      <c r="MF86" s="42"/>
      <c r="MG86" s="42"/>
      <c r="MH86" s="42"/>
      <c r="MI86" s="42"/>
      <c r="MJ86" s="42"/>
      <c r="MK86" s="42"/>
      <c r="ML86" s="42"/>
      <c r="MM86" s="42"/>
      <c r="MN86" s="42"/>
      <c r="MO86" s="42"/>
      <c r="MP86" s="42"/>
      <c r="MQ86" s="42"/>
      <c r="MR86" s="42"/>
      <c r="MS86" s="42"/>
      <c r="MT86" s="42"/>
      <c r="MU86" s="42"/>
      <c r="MV86" s="42"/>
      <c r="MW86" s="42"/>
      <c r="MX86" s="42"/>
      <c r="MY86" s="42"/>
      <c r="MZ86" s="42"/>
      <c r="NA86" s="42"/>
      <c r="NB86" s="42"/>
      <c r="NC86" s="42"/>
      <c r="ND86" s="42"/>
      <c r="NE86" s="42"/>
      <c r="NF86" s="42"/>
      <c r="NG86" s="42"/>
      <c r="NH86" s="42"/>
      <c r="NI86" s="42"/>
      <c r="NJ86" s="42"/>
      <c r="NK86" s="42"/>
      <c r="NL86" s="42"/>
      <c r="NM86" s="42"/>
      <c r="NN86" s="42"/>
      <c r="NO86" s="42"/>
      <c r="NP86" s="42"/>
      <c r="NQ86" s="42"/>
      <c r="NR86" s="42"/>
      <c r="NS86" s="42"/>
      <c r="NT86" s="42"/>
      <c r="NU86" s="42"/>
      <c r="NV86" s="42"/>
      <c r="NW86" s="42"/>
      <c r="NX86" s="42"/>
      <c r="NY86" s="42"/>
      <c r="NZ86" s="42"/>
      <c r="OA86" s="42"/>
      <c r="OB86" s="42"/>
      <c r="OC86" s="42"/>
      <c r="OD86" s="42"/>
      <c r="OE86" s="42"/>
      <c r="OF86" s="42"/>
      <c r="OG86" s="42"/>
      <c r="OH86" s="42"/>
      <c r="OI86" s="42"/>
      <c r="OJ86" s="42"/>
      <c r="OK86" s="42"/>
      <c r="OL86" s="42"/>
      <c r="OM86" s="42"/>
      <c r="ON86" s="42"/>
      <c r="OO86" s="42"/>
      <c r="OP86" s="42"/>
      <c r="OQ86" s="42"/>
      <c r="OR86" s="42"/>
      <c r="OS86" s="42"/>
      <c r="OT86" s="42"/>
      <c r="OU86" s="42"/>
      <c r="OV86" s="42"/>
      <c r="OW86" s="42"/>
      <c r="OX86" s="42"/>
      <c r="OY86" s="42"/>
      <c r="OZ86" s="42"/>
      <c r="PA86" s="42"/>
      <c r="PB86" s="42"/>
      <c r="PC86" s="42"/>
      <c r="PD86" s="42"/>
      <c r="PE86" s="42"/>
      <c r="PF86" s="42"/>
      <c r="PG86" s="42"/>
      <c r="PH86" s="42"/>
      <c r="PI86" s="42"/>
      <c r="PJ86" s="42"/>
      <c r="PK86" s="42"/>
      <c r="PL86" s="42"/>
      <c r="PM86" s="42"/>
      <c r="PN86" s="42"/>
      <c r="PO86" s="42"/>
      <c r="PP86" s="42"/>
      <c r="PQ86" s="42"/>
      <c r="PR86" s="42"/>
      <c r="PS86" s="42"/>
      <c r="PT86" s="42"/>
      <c r="PU86" s="42"/>
      <c r="PV86" s="42"/>
      <c r="PW86" s="42"/>
      <c r="PX86" s="42"/>
      <c r="PY86" s="42"/>
      <c r="PZ86" s="42"/>
      <c r="QA86" s="42"/>
      <c r="QB86" s="42"/>
      <c r="QC86" s="42"/>
      <c r="QD86" s="42"/>
      <c r="QE86" s="42"/>
      <c r="QF86" s="42"/>
      <c r="QG86" s="42"/>
      <c r="QH86" s="42"/>
      <c r="QI86" s="42"/>
      <c r="QJ86" s="42"/>
      <c r="QK86" s="42"/>
      <c r="QL86" s="42"/>
      <c r="QM86" s="42"/>
      <c r="QN86" s="42"/>
      <c r="QO86" s="42"/>
      <c r="QP86" s="42"/>
      <c r="QQ86" s="42"/>
      <c r="QR86" s="42"/>
      <c r="QS86" s="42"/>
      <c r="QT86" s="42"/>
      <c r="QU86" s="42"/>
      <c r="QV86" s="42"/>
      <c r="QW86" s="42"/>
      <c r="QX86" s="42"/>
      <c r="QY86" s="42"/>
      <c r="QZ86" s="42"/>
      <c r="RA86" s="42"/>
      <c r="RB86" s="42"/>
      <c r="RC86" s="42"/>
      <c r="RD86" s="42"/>
      <c r="RE86" s="42"/>
      <c r="RF86" s="42"/>
      <c r="RG86" s="42"/>
      <c r="RH86" s="42"/>
      <c r="RI86" s="42"/>
      <c r="RJ86" s="42"/>
      <c r="RK86" s="42"/>
      <c r="RL86" s="42"/>
      <c r="RM86" s="42"/>
      <c r="RN86" s="42"/>
      <c r="RO86" s="42"/>
      <c r="RP86" s="42"/>
      <c r="RQ86" s="42"/>
      <c r="RR86" s="42"/>
      <c r="RS86" s="42"/>
      <c r="RT86" s="42"/>
      <c r="RU86" s="42"/>
      <c r="RV86" s="42"/>
      <c r="RW86" s="42"/>
      <c r="RX86" s="42"/>
      <c r="RY86" s="42"/>
      <c r="RZ86" s="42"/>
      <c r="SA86" s="42"/>
      <c r="SB86" s="42"/>
      <c r="SC86" s="42"/>
      <c r="SD86" s="42"/>
      <c r="SE86" s="42"/>
      <c r="SF86" s="42"/>
      <c r="SG86" s="42"/>
      <c r="SH86" s="42"/>
      <c r="SI86" s="42"/>
      <c r="SJ86" s="42"/>
      <c r="SK86" s="42"/>
      <c r="SL86" s="42"/>
      <c r="SM86" s="42"/>
      <c r="SN86" s="42"/>
      <c r="SO86" s="42"/>
      <c r="SP86" s="42"/>
      <c r="SQ86" s="42"/>
      <c r="SR86" s="42"/>
      <c r="SS86" s="42"/>
      <c r="ST86" s="42"/>
      <c r="SU86" s="42"/>
      <c r="SV86" s="42"/>
      <c r="SW86" s="42"/>
      <c r="SX86" s="42"/>
      <c r="SY86" s="42"/>
      <c r="SZ86" s="42"/>
      <c r="TA86" s="42"/>
      <c r="TB86" s="42"/>
      <c r="TC86" s="42"/>
      <c r="TD86" s="42"/>
      <c r="TE86" s="42"/>
      <c r="TF86" s="42"/>
      <c r="TG86" s="42"/>
      <c r="TH86" s="42"/>
      <c r="TI86" s="42"/>
      <c r="TJ86" s="42"/>
      <c r="TK86" s="42"/>
      <c r="TL86" s="42"/>
      <c r="TM86" s="42"/>
      <c r="TN86" s="42"/>
      <c r="TO86" s="42"/>
      <c r="TP86" s="42"/>
      <c r="TQ86" s="42"/>
      <c r="TR86" s="42"/>
      <c r="TS86" s="42"/>
      <c r="TT86" s="42"/>
      <c r="TU86" s="42"/>
      <c r="TV86" s="42"/>
      <c r="TW86" s="42"/>
      <c r="TX86" s="42"/>
      <c r="TY86" s="42"/>
      <c r="TZ86" s="42"/>
      <c r="UA86" s="42"/>
      <c r="UB86" s="42"/>
      <c r="UC86" s="42"/>
      <c r="UD86" s="42"/>
      <c r="UE86" s="42"/>
      <c r="UF86" s="42"/>
      <c r="UG86" s="42"/>
      <c r="UH86" s="42"/>
      <c r="UI86" s="42"/>
      <c r="UJ86" s="42"/>
      <c r="UK86" s="42"/>
      <c r="UL86" s="42"/>
      <c r="UM86" s="42"/>
      <c r="UN86" s="42"/>
      <c r="UO86" s="42"/>
      <c r="UP86" s="42"/>
      <c r="UQ86" s="42"/>
      <c r="UR86" s="42"/>
      <c r="US86" s="42"/>
      <c r="UT86" s="42"/>
      <c r="UU86" s="42"/>
      <c r="UV86" s="42"/>
      <c r="UW86" s="42"/>
      <c r="UX86" s="42"/>
      <c r="UY86" s="42"/>
      <c r="UZ86" s="42"/>
      <c r="VA86" s="42"/>
      <c r="VB86" s="42"/>
      <c r="VC86" s="42"/>
      <c r="VD86" s="42"/>
      <c r="VE86" s="42"/>
      <c r="VF86" s="42"/>
      <c r="VG86" s="42"/>
      <c r="VH86" s="42"/>
      <c r="VI86" s="42"/>
      <c r="VJ86" s="42"/>
      <c r="VK86" s="42"/>
      <c r="VL86" s="42"/>
      <c r="VM86" s="42"/>
      <c r="VN86" s="42"/>
      <c r="VO86" s="42"/>
      <c r="VP86" s="42"/>
      <c r="VQ86" s="42"/>
      <c r="VR86" s="42"/>
      <c r="VS86" s="42"/>
      <c r="VT86" s="42"/>
      <c r="VU86" s="42"/>
      <c r="VV86" s="42"/>
      <c r="VW86" s="42"/>
      <c r="VX86" s="42"/>
      <c r="VY86" s="42"/>
      <c r="VZ86" s="42"/>
      <c r="WA86" s="42"/>
      <c r="WB86" s="42"/>
      <c r="WC86" s="42"/>
      <c r="WD86" s="42"/>
      <c r="WE86" s="42"/>
      <c r="WF86" s="42"/>
      <c r="WG86" s="42"/>
      <c r="WH86" s="42"/>
      <c r="WI86" s="42"/>
      <c r="WJ86" s="42"/>
      <c r="WK86" s="42"/>
      <c r="WL86" s="42"/>
      <c r="WM86" s="42"/>
      <c r="WN86" s="42"/>
      <c r="WO86" s="42"/>
      <c r="WP86" s="42"/>
      <c r="WQ86" s="42"/>
      <c r="WR86" s="42"/>
      <c r="WS86" s="42"/>
      <c r="WT86" s="42"/>
      <c r="WU86" s="42"/>
      <c r="WV86" s="42"/>
      <c r="WW86" s="42"/>
      <c r="WX86" s="42"/>
      <c r="WY86" s="42"/>
      <c r="WZ86" s="42"/>
      <c r="XA86" s="42"/>
      <c r="XB86" s="42"/>
      <c r="XC86" s="42"/>
      <c r="XD86" s="42"/>
      <c r="XE86" s="42"/>
      <c r="XF86" s="42"/>
      <c r="XG86" s="42"/>
      <c r="XH86" s="42"/>
      <c r="XI86" s="42"/>
      <c r="XJ86" s="42"/>
      <c r="XK86" s="42"/>
      <c r="XL86" s="42"/>
      <c r="XM86" s="42"/>
      <c r="XN86" s="42"/>
      <c r="XO86" s="42"/>
      <c r="XP86" s="42"/>
      <c r="XQ86" s="42"/>
      <c r="XR86" s="42"/>
      <c r="XS86" s="42"/>
      <c r="XT86" s="42"/>
      <c r="XU86" s="42"/>
      <c r="XV86" s="42"/>
      <c r="XW86" s="42"/>
      <c r="XX86" s="42"/>
      <c r="XY86" s="42"/>
      <c r="XZ86" s="42"/>
      <c r="YA86" s="42"/>
      <c r="YB86" s="42"/>
      <c r="YC86" s="42"/>
      <c r="YD86" s="42"/>
      <c r="YE86" s="42"/>
      <c r="YF86" s="42"/>
      <c r="YG86" s="42"/>
      <c r="YH86" s="42"/>
      <c r="YI86" s="42"/>
      <c r="YJ86" s="42"/>
      <c r="YK86" s="42"/>
      <c r="YL86" s="42"/>
      <c r="YM86" s="42"/>
      <c r="YN86" s="42"/>
      <c r="YO86" s="42"/>
      <c r="YP86" s="42"/>
      <c r="YQ86" s="42"/>
      <c r="YR86" s="42"/>
      <c r="YS86" s="42"/>
      <c r="YT86" s="42"/>
      <c r="YU86" s="42"/>
      <c r="YV86" s="42"/>
      <c r="YW86" s="42"/>
      <c r="YX86" s="42"/>
      <c r="YY86" s="42"/>
      <c r="YZ86" s="42"/>
      <c r="ZA86" s="42"/>
      <c r="ZB86" s="42"/>
      <c r="ZC86" s="42"/>
      <c r="ZD86" s="42"/>
      <c r="ZE86" s="42"/>
      <c r="ZF86" s="42"/>
      <c r="ZG86" s="42"/>
      <c r="ZH86" s="42"/>
      <c r="ZI86" s="42"/>
      <c r="ZJ86" s="42"/>
      <c r="ZK86" s="42"/>
      <c r="ZL86" s="42"/>
      <c r="ZM86" s="42"/>
      <c r="ZN86" s="42"/>
      <c r="ZO86" s="42"/>
      <c r="ZP86" s="42"/>
      <c r="ZQ86" s="42"/>
      <c r="ZR86" s="42"/>
      <c r="ZS86" s="42"/>
      <c r="ZT86" s="42"/>
      <c r="ZU86" s="42"/>
      <c r="ZV86" s="42"/>
      <c r="ZW86" s="42"/>
      <c r="ZX86" s="42"/>
      <c r="ZY86" s="42"/>
      <c r="ZZ86" s="42"/>
      <c r="AAA86" s="42"/>
      <c r="AAB86" s="42"/>
      <c r="AAC86" s="42"/>
      <c r="AAD86" s="42"/>
      <c r="AAE86" s="42"/>
      <c r="AAF86" s="42"/>
      <c r="AAG86" s="42"/>
      <c r="AAH86" s="42"/>
      <c r="AAI86" s="42"/>
      <c r="AAJ86" s="42"/>
      <c r="AAK86" s="42"/>
      <c r="AAL86" s="42"/>
      <c r="AAM86" s="42"/>
      <c r="AAN86" s="42"/>
      <c r="AAO86" s="42"/>
      <c r="AAP86" s="42"/>
      <c r="AAQ86" s="42"/>
      <c r="AAR86" s="42"/>
      <c r="AAS86" s="42"/>
      <c r="AAT86" s="42"/>
      <c r="AAU86" s="42"/>
      <c r="AAV86" s="42"/>
      <c r="AAW86" s="42"/>
      <c r="AAX86" s="42"/>
      <c r="AAY86" s="42"/>
      <c r="AAZ86" s="42"/>
      <c r="ABA86" s="42"/>
      <c r="ABB86" s="42"/>
      <c r="ABC86" s="42"/>
      <c r="ABD86" s="42"/>
      <c r="ABE86" s="42"/>
      <c r="ABF86" s="42"/>
      <c r="ABG86" s="42"/>
      <c r="ABH86" s="42"/>
      <c r="ABI86" s="42"/>
      <c r="ABJ86" s="42"/>
      <c r="ABK86" s="42"/>
      <c r="ABL86" s="42"/>
      <c r="ABM86" s="42"/>
      <c r="ABN86" s="42"/>
      <c r="ABO86" s="42"/>
      <c r="ABP86" s="42"/>
      <c r="ABQ86" s="42"/>
      <c r="ABR86" s="42"/>
      <c r="ABS86" s="42"/>
      <c r="ABT86" s="42"/>
      <c r="ABU86" s="42"/>
      <c r="ABV86" s="42"/>
      <c r="ABW86" s="42"/>
      <c r="ABX86" s="42"/>
      <c r="ABY86" s="42"/>
      <c r="ABZ86" s="42"/>
      <c r="ACA86" s="42"/>
      <c r="ACB86" s="42"/>
      <c r="ACC86" s="42"/>
      <c r="ACD86" s="42"/>
      <c r="ACE86" s="42"/>
      <c r="ACF86" s="42"/>
      <c r="ACG86" s="42"/>
      <c r="ACH86" s="42"/>
      <c r="ACI86" s="42"/>
      <c r="ACJ86" s="42"/>
      <c r="ACK86" s="42"/>
      <c r="ACL86" s="42"/>
      <c r="ACM86" s="42"/>
      <c r="ACN86" s="42"/>
      <c r="ACO86" s="42"/>
      <c r="ACP86" s="42"/>
      <c r="ACQ86" s="42"/>
      <c r="ACR86" s="42"/>
      <c r="ACS86" s="42"/>
      <c r="ACT86" s="42"/>
      <c r="ACU86" s="42"/>
      <c r="ACV86" s="42"/>
      <c r="ACW86" s="42"/>
      <c r="ACX86" s="42"/>
      <c r="ACY86" s="42"/>
      <c r="ACZ86" s="42"/>
      <c r="ADA86" s="42"/>
      <c r="ADB86" s="42"/>
      <c r="ADC86" s="42"/>
      <c r="ADD86" s="42"/>
      <c r="ADE86" s="42"/>
      <c r="ADF86" s="42"/>
      <c r="ADG86" s="42"/>
      <c r="ADH86" s="42"/>
      <c r="ADI86" s="42"/>
      <c r="ADJ86" s="42"/>
      <c r="ADK86" s="42"/>
      <c r="ADL86" s="42"/>
      <c r="ADM86" s="42"/>
      <c r="ADN86" s="42"/>
      <c r="ADO86" s="42"/>
      <c r="ADP86" s="42"/>
      <c r="ADQ86" s="42"/>
      <c r="ADR86" s="42"/>
      <c r="ADS86" s="42"/>
      <c r="ADT86" s="42"/>
      <c r="ADU86" s="42"/>
      <c r="ADV86" s="42"/>
      <c r="ADW86" s="42"/>
      <c r="ADX86" s="42"/>
      <c r="ADY86" s="42"/>
      <c r="ADZ86" s="42"/>
      <c r="AEA86" s="42"/>
      <c r="AEB86" s="42"/>
      <c r="AEC86" s="42"/>
      <c r="AED86" s="42"/>
      <c r="AEE86" s="42"/>
      <c r="AEF86" s="42"/>
      <c r="AEG86" s="42"/>
      <c r="AEH86" s="42"/>
      <c r="AEI86" s="42"/>
      <c r="AEJ86" s="42"/>
      <c r="AEK86" s="42"/>
      <c r="AEL86" s="42"/>
      <c r="AEM86" s="42"/>
      <c r="AEN86" s="42"/>
      <c r="AEO86" s="42"/>
      <c r="AEP86" s="42"/>
      <c r="AEQ86" s="42"/>
      <c r="AER86" s="42"/>
      <c r="AES86" s="42"/>
      <c r="AET86" s="42"/>
      <c r="AEU86" s="42"/>
      <c r="AEV86" s="42"/>
      <c r="AEW86" s="42"/>
      <c r="AEX86" s="42"/>
      <c r="AEY86" s="42"/>
      <c r="AEZ86" s="42"/>
      <c r="AFA86" s="42"/>
      <c r="AFB86" s="42"/>
      <c r="AFC86" s="42"/>
      <c r="AFD86" s="42"/>
      <c r="AFE86" s="42"/>
      <c r="AFF86" s="42"/>
      <c r="AFG86" s="42"/>
      <c r="AFH86" s="42"/>
      <c r="AFI86" s="42"/>
      <c r="AFJ86" s="42"/>
      <c r="AFK86" s="42"/>
      <c r="AFL86" s="42"/>
      <c r="AFM86" s="42"/>
      <c r="AFN86" s="42"/>
      <c r="AFO86" s="42"/>
      <c r="AFP86" s="42"/>
      <c r="AFQ86" s="42"/>
      <c r="AFR86" s="42"/>
      <c r="AFS86" s="42"/>
      <c r="AFT86" s="42"/>
      <c r="AFU86" s="42"/>
      <c r="AFV86" s="42"/>
      <c r="AFW86" s="42"/>
      <c r="AFX86" s="42"/>
      <c r="AFY86" s="42"/>
      <c r="AFZ86" s="42"/>
      <c r="AGA86" s="42"/>
      <c r="AGB86" s="42"/>
      <c r="AGC86" s="42"/>
      <c r="AGD86" s="42"/>
      <c r="AGE86" s="42"/>
      <c r="AGF86" s="42"/>
      <c r="AGG86" s="42"/>
      <c r="AGH86" s="42"/>
      <c r="AGI86" s="42"/>
      <c r="AGJ86" s="42"/>
      <c r="AGK86" s="42"/>
      <c r="AGL86" s="42"/>
      <c r="AGM86" s="42"/>
      <c r="AGN86" s="42"/>
      <c r="AGO86" s="42"/>
      <c r="AGP86" s="42"/>
      <c r="AGQ86" s="42"/>
      <c r="AGR86" s="42"/>
      <c r="AGS86" s="42"/>
      <c r="AGT86" s="42"/>
      <c r="AGU86" s="42"/>
      <c r="AGV86" s="42"/>
      <c r="AGW86" s="42"/>
      <c r="AGX86" s="42"/>
      <c r="AGY86" s="42"/>
      <c r="AGZ86" s="42"/>
      <c r="AHA86" s="42"/>
      <c r="AHB86" s="42"/>
      <c r="AHC86" s="42"/>
      <c r="AHD86" s="42"/>
      <c r="AHE86" s="42"/>
      <c r="AHF86" s="42"/>
      <c r="AHG86" s="42"/>
      <c r="AHH86" s="42"/>
      <c r="AHI86" s="42"/>
      <c r="AHJ86" s="42"/>
      <c r="AHK86" s="42"/>
      <c r="AHL86" s="42"/>
      <c r="AHM86" s="42"/>
      <c r="AHN86" s="42"/>
      <c r="AHO86" s="42"/>
      <c r="AHP86" s="42"/>
      <c r="AHQ86" s="42"/>
      <c r="AHR86" s="42"/>
      <c r="AHS86" s="42"/>
      <c r="AHT86" s="42"/>
      <c r="AHU86" s="42"/>
      <c r="AHV86" s="42"/>
      <c r="AHW86" s="42"/>
      <c r="AHX86" s="42"/>
      <c r="AHY86" s="42"/>
      <c r="AHZ86" s="42"/>
      <c r="AIA86" s="42"/>
      <c r="AIB86" s="42"/>
      <c r="AIC86" s="42"/>
      <c r="AID86" s="42"/>
      <c r="AIE86" s="42"/>
      <c r="AIF86" s="42"/>
      <c r="AIG86" s="42"/>
      <c r="AIH86" s="42"/>
      <c r="AII86" s="42"/>
      <c r="AIJ86" s="42"/>
      <c r="AIK86" s="42"/>
      <c r="AIL86" s="42"/>
      <c r="AIM86" s="42"/>
      <c r="AIN86" s="42"/>
      <c r="AIO86" s="42"/>
      <c r="AIP86" s="42"/>
      <c r="AIQ86" s="42"/>
      <c r="AIR86" s="42"/>
      <c r="AIS86" s="42"/>
      <c r="AIT86" s="42"/>
      <c r="AIU86" s="42"/>
      <c r="AIV86" s="42"/>
      <c r="AIW86" s="42"/>
      <c r="AIX86" s="42"/>
      <c r="AIY86" s="42"/>
      <c r="AIZ86" s="42"/>
      <c r="AJA86" s="42"/>
      <c r="AJB86" s="42"/>
      <c r="AJC86" s="42"/>
      <c r="AJD86" s="42"/>
      <c r="AJE86" s="42"/>
      <c r="AJF86" s="42"/>
      <c r="AJG86" s="42"/>
      <c r="AJH86" s="42"/>
      <c r="AJI86" s="42"/>
      <c r="AJJ86" s="42"/>
      <c r="AJK86" s="42"/>
      <c r="AJL86" s="42"/>
      <c r="AJM86" s="42"/>
      <c r="AJN86" s="42"/>
      <c r="AJO86" s="42"/>
      <c r="AJP86" s="42"/>
      <c r="AJQ86" s="42"/>
      <c r="AJR86" s="42"/>
      <c r="AJS86" s="42"/>
      <c r="AJT86" s="42"/>
      <c r="AJU86" s="42"/>
      <c r="AJV86" s="42"/>
      <c r="AJW86" s="42"/>
      <c r="AJX86" s="42"/>
      <c r="AJY86" s="42"/>
      <c r="AJZ86" s="42"/>
      <c r="AKA86" s="42"/>
      <c r="AKB86" s="42"/>
      <c r="AKC86" s="42"/>
      <c r="AKD86" s="42"/>
      <c r="AKE86" s="42"/>
      <c r="AKF86" s="42"/>
      <c r="AKG86" s="42"/>
      <c r="AKH86" s="42"/>
      <c r="AKI86" s="42"/>
      <c r="AKJ86" s="42"/>
      <c r="AKK86" s="42"/>
      <c r="AKL86" s="42"/>
      <c r="AKM86" s="42"/>
      <c r="AKN86" s="42"/>
      <c r="AKO86" s="42"/>
      <c r="AKP86" s="42"/>
      <c r="AKQ86" s="42"/>
      <c r="AKR86" s="42"/>
      <c r="AKS86" s="42"/>
      <c r="AKT86" s="42"/>
      <c r="AKU86" s="42"/>
      <c r="AKV86" s="42"/>
      <c r="AKW86" s="42"/>
      <c r="AKX86" s="42"/>
      <c r="AKY86" s="42"/>
      <c r="AKZ86" s="42"/>
      <c r="ALA86" s="42"/>
      <c r="ALB86" s="42"/>
      <c r="ALC86" s="42"/>
      <c r="ALD86" s="42"/>
      <c r="ALE86" s="42"/>
      <c r="ALF86" s="42"/>
      <c r="ALG86" s="42"/>
      <c r="ALH86" s="42"/>
      <c r="ALI86" s="42"/>
      <c r="ALJ86" s="42"/>
      <c r="ALK86" s="42"/>
      <c r="ALL86" s="42"/>
      <c r="ALM86" s="42"/>
      <c r="ALN86" s="42"/>
      <c r="ALO86" s="42"/>
      <c r="ALP86" s="42"/>
      <c r="ALQ86" s="42"/>
      <c r="ALR86" s="42"/>
      <c r="ALS86" s="42"/>
      <c r="ALT86" s="42"/>
      <c r="ALU86" s="42"/>
      <c r="ALV86" s="42"/>
      <c r="ALW86" s="42"/>
      <c r="ALX86" s="42"/>
      <c r="ALY86" s="42"/>
      <c r="ALZ86" s="42"/>
      <c r="AMA86" s="42"/>
      <c r="AMB86" s="42"/>
      <c r="AMC86" s="42"/>
      <c r="AMD86" s="42"/>
      <c r="AME86" s="42"/>
      <c r="AMF86" s="42"/>
      <c r="AMG86" s="42"/>
      <c r="AMH86" s="42"/>
      <c r="AMI86" s="42"/>
    </row>
    <row r="87" spans="1:1023 16384:16384" x14ac:dyDescent="0.2">
      <c r="A87" s="43" t="s">
        <v>3</v>
      </c>
      <c r="B87" s="43">
        <v>88266</v>
      </c>
      <c r="C87" s="43"/>
      <c r="D87" s="52" t="s">
        <v>37</v>
      </c>
      <c r="E87" s="43" t="s">
        <v>55</v>
      </c>
      <c r="F87" s="43">
        <v>6</v>
      </c>
      <c r="G87" s="45">
        <f>IF($P$5="DESONERADO",VLOOKUP(B87,$X$6:$AA$54,3,0),VLOOKUP(B87,$X$6:$AA$54,4,0))</f>
        <v>41.85</v>
      </c>
      <c r="H87" s="43"/>
      <c r="I87" s="9"/>
      <c r="J87" s="9">
        <f>ROUND(F87*G87,2)</f>
        <v>251.1</v>
      </c>
      <c r="K87" s="9">
        <f>I87+J87</f>
        <v>251.1</v>
      </c>
      <c r="L87" s="9"/>
      <c r="M87" s="9"/>
      <c r="N87" s="9"/>
      <c r="O87" s="9"/>
      <c r="P87" s="9"/>
      <c r="R87" s="9">
        <f>IF(A87="SINAPI",U87*K87*(1+$P$3),"")</f>
        <v>303.18051740414091</v>
      </c>
      <c r="S87" s="9" t="str">
        <f>IF(A87="TCPO",U87*K87*(1+$P$3),"")</f>
        <v/>
      </c>
      <c r="T87" s="9" t="str">
        <f>IF(A87="Cotação",U87*K87*(1+$P$3),"")</f>
        <v/>
      </c>
      <c r="U87" s="2">
        <f t="shared" si="10"/>
        <v>1</v>
      </c>
    </row>
    <row r="88" spans="1:1023 16384:16384" x14ac:dyDescent="0.2">
      <c r="A88" s="43" t="s">
        <v>3</v>
      </c>
      <c r="B88" s="43">
        <v>88247</v>
      </c>
      <c r="C88" s="43"/>
      <c r="D88" s="52" t="s">
        <v>23</v>
      </c>
      <c r="E88" s="43" t="s">
        <v>55</v>
      </c>
      <c r="F88" s="43">
        <v>6</v>
      </c>
      <c r="G88" s="45">
        <f>IF($P$5="DESONERADO",VLOOKUP(B88,$X$6:$AA$54,3,0),VLOOKUP(B88,$X$6:$AA$54,4,0))</f>
        <v>28.93</v>
      </c>
      <c r="H88" s="43"/>
      <c r="I88" s="9"/>
      <c r="J88" s="9">
        <f>ROUND(F88*G88,2)</f>
        <v>173.58</v>
      </c>
      <c r="K88" s="9">
        <f>I88+J88</f>
        <v>173.58</v>
      </c>
      <c r="L88" s="9"/>
      <c r="M88" s="9"/>
      <c r="N88" s="9"/>
      <c r="O88" s="9"/>
      <c r="P88" s="9"/>
      <c r="R88" s="9">
        <f>IF(A88="SINAPI",U88*K88*(1+$P$3),"")</f>
        <v>209.58213544807163</v>
      </c>
      <c r="S88" s="9" t="str">
        <f>IF(A88="TCPO",U88*K88*(1+$P$3),"")</f>
        <v/>
      </c>
      <c r="T88" s="9" t="str">
        <f>IF(A88="Cotação",U88*K88*(1+$P$3),"")</f>
        <v/>
      </c>
      <c r="U88" s="2">
        <f t="shared" si="10"/>
        <v>1</v>
      </c>
    </row>
    <row r="89" spans="1:1023 16384:16384" ht="22.5" x14ac:dyDescent="0.2">
      <c r="A89" s="47"/>
      <c r="B89" s="47"/>
      <c r="C89" s="47" t="s">
        <v>116</v>
      </c>
      <c r="D89" s="48" t="s">
        <v>117</v>
      </c>
      <c r="E89" s="47"/>
      <c r="F89" s="49"/>
      <c r="G89" s="47"/>
      <c r="H89" s="47">
        <v>1</v>
      </c>
      <c r="I89" s="50">
        <f>SUM(I90:I95)</f>
        <v>723.84999999999991</v>
      </c>
      <c r="J89" s="50">
        <f>SUM(J90:J95)</f>
        <v>0</v>
      </c>
      <c r="K89" s="50">
        <f>SUM(K90:K100)</f>
        <v>4145.7299999999996</v>
      </c>
      <c r="L89" s="50">
        <f>H89*I89</f>
        <v>723.84999999999991</v>
      </c>
      <c r="M89" s="50">
        <f>H89*J89</f>
        <v>0</v>
      </c>
      <c r="N89" s="50">
        <f>L89+M89</f>
        <v>723.84999999999991</v>
      </c>
      <c r="O89" s="50">
        <f>N89*$P$4</f>
        <v>110.59015003480056</v>
      </c>
      <c r="P89" s="50">
        <f>N89+O89</f>
        <v>834.44015003480047</v>
      </c>
      <c r="Q89" s="42"/>
      <c r="R89" s="9" t="str">
        <f t="shared" ref="R89:R95" si="16">IF(A89="SINAPI",U89*K89*(1+$P$4),"")</f>
        <v/>
      </c>
      <c r="S89" s="9" t="str">
        <f t="shared" ref="S89:S95" si="17">IF(A89="TCPO",U89*K89*(1+$P$4),"")</f>
        <v/>
      </c>
      <c r="T89" s="9" t="str">
        <f t="shared" ref="T89:T95" si="18">IF(A89="Cotação",U89*K89*(1+$P$4),"")</f>
        <v/>
      </c>
      <c r="U89" s="2">
        <f t="shared" si="10"/>
        <v>1</v>
      </c>
      <c r="V89" s="42"/>
      <c r="W89" s="54"/>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c r="BS89" s="42"/>
      <c r="BT89" s="42"/>
      <c r="BU89" s="42"/>
      <c r="BV89" s="42"/>
      <c r="BW89" s="42"/>
      <c r="BX89" s="42"/>
      <c r="BY89" s="42"/>
      <c r="BZ89" s="42"/>
      <c r="CA89" s="42"/>
      <c r="CB89" s="42"/>
      <c r="CC89" s="42"/>
      <c r="CD89" s="42"/>
      <c r="CE89" s="42"/>
      <c r="CF89" s="42"/>
      <c r="CG89" s="42"/>
      <c r="CH89" s="42"/>
      <c r="CI89" s="42"/>
      <c r="CJ89" s="42"/>
      <c r="CK89" s="42"/>
      <c r="CL89" s="42"/>
      <c r="CM89" s="42"/>
      <c r="CN89" s="42"/>
      <c r="CO89" s="42"/>
      <c r="CP89" s="42"/>
      <c r="CQ89" s="42"/>
      <c r="CR89" s="42"/>
      <c r="CS89" s="42"/>
      <c r="CT89" s="42"/>
      <c r="CU89" s="42"/>
      <c r="CV89" s="42"/>
      <c r="CW89" s="42"/>
      <c r="CX89" s="42"/>
      <c r="CY89" s="42"/>
      <c r="CZ89" s="42"/>
      <c r="DA89" s="42"/>
      <c r="DB89" s="42"/>
      <c r="DC89" s="42"/>
      <c r="DD89" s="42"/>
      <c r="DE89" s="42"/>
      <c r="DF89" s="42"/>
      <c r="DG89" s="42"/>
      <c r="DH89" s="42"/>
      <c r="DI89" s="42"/>
      <c r="DJ89" s="42"/>
      <c r="DK89" s="42"/>
      <c r="DL89" s="42"/>
      <c r="DM89" s="42"/>
      <c r="DN89" s="42"/>
      <c r="DO89" s="42"/>
      <c r="DP89" s="42"/>
      <c r="DQ89" s="42"/>
      <c r="DR89" s="42"/>
      <c r="DS89" s="42"/>
      <c r="DT89" s="42"/>
      <c r="DU89" s="42"/>
      <c r="DV89" s="42"/>
      <c r="DW89" s="42"/>
      <c r="DX89" s="42"/>
      <c r="DY89" s="42"/>
      <c r="DZ89" s="42"/>
      <c r="EA89" s="42"/>
      <c r="EB89" s="42"/>
      <c r="EC89" s="42"/>
      <c r="ED89" s="42"/>
      <c r="EE89" s="42"/>
      <c r="EF89" s="42"/>
      <c r="EG89" s="42"/>
      <c r="EH89" s="42"/>
      <c r="EI89" s="42"/>
      <c r="EJ89" s="42"/>
      <c r="EK89" s="42"/>
      <c r="EL89" s="42"/>
      <c r="EM89" s="42"/>
      <c r="EN89" s="42"/>
      <c r="EO89" s="42"/>
      <c r="EP89" s="42"/>
      <c r="EQ89" s="42"/>
      <c r="ER89" s="42"/>
      <c r="ES89" s="42"/>
      <c r="ET89" s="42"/>
      <c r="EU89" s="42"/>
      <c r="EV89" s="42"/>
      <c r="EW89" s="42"/>
      <c r="EX89" s="42"/>
      <c r="EY89" s="42"/>
      <c r="EZ89" s="42"/>
      <c r="FA89" s="42"/>
      <c r="FB89" s="42"/>
      <c r="FC89" s="42"/>
      <c r="FD89" s="42"/>
      <c r="FE89" s="42"/>
      <c r="FF89" s="42"/>
      <c r="FG89" s="42"/>
      <c r="FH89" s="42"/>
      <c r="FI89" s="42"/>
      <c r="FJ89" s="42"/>
      <c r="FK89" s="42"/>
      <c r="FL89" s="42"/>
      <c r="FM89" s="42"/>
      <c r="FN89" s="42"/>
      <c r="FO89" s="42"/>
      <c r="FP89" s="42"/>
      <c r="FQ89" s="42"/>
      <c r="FR89" s="42"/>
      <c r="FS89" s="42"/>
      <c r="FT89" s="42"/>
      <c r="FU89" s="42"/>
      <c r="FV89" s="42"/>
      <c r="FW89" s="42"/>
      <c r="FX89" s="42"/>
      <c r="FY89" s="42"/>
      <c r="FZ89" s="42"/>
      <c r="GA89" s="42"/>
      <c r="GB89" s="42"/>
      <c r="GC89" s="42"/>
      <c r="GD89" s="42"/>
      <c r="GE89" s="42"/>
      <c r="GF89" s="42"/>
      <c r="GG89" s="42"/>
      <c r="GH89" s="42"/>
      <c r="GI89" s="42"/>
      <c r="GJ89" s="42"/>
      <c r="GK89" s="42"/>
      <c r="GL89" s="42"/>
      <c r="GM89" s="42"/>
      <c r="GN89" s="42"/>
      <c r="GO89" s="42"/>
      <c r="GP89" s="42"/>
      <c r="GQ89" s="42"/>
      <c r="GR89" s="42"/>
      <c r="GS89" s="42"/>
      <c r="GT89" s="42"/>
      <c r="GU89" s="42"/>
      <c r="GV89" s="42"/>
      <c r="GW89" s="42"/>
      <c r="GX89" s="42"/>
      <c r="GY89" s="42"/>
      <c r="GZ89" s="42"/>
      <c r="HA89" s="42"/>
      <c r="HB89" s="42"/>
      <c r="HC89" s="42"/>
      <c r="HD89" s="42"/>
      <c r="HE89" s="42"/>
      <c r="HF89" s="42"/>
      <c r="HG89" s="42"/>
      <c r="HH89" s="42"/>
      <c r="HI89" s="42"/>
      <c r="HJ89" s="42"/>
      <c r="HK89" s="42"/>
      <c r="HL89" s="42"/>
      <c r="HM89" s="42"/>
      <c r="HN89" s="42"/>
      <c r="HO89" s="42"/>
      <c r="HP89" s="42"/>
      <c r="HQ89" s="42"/>
      <c r="HR89" s="42"/>
      <c r="HS89" s="42"/>
      <c r="HT89" s="42"/>
      <c r="HU89" s="42"/>
      <c r="HV89" s="42"/>
      <c r="HW89" s="42"/>
      <c r="HX89" s="42"/>
      <c r="HY89" s="42"/>
      <c r="HZ89" s="42"/>
      <c r="IA89" s="42"/>
      <c r="IB89" s="42"/>
      <c r="IC89" s="42"/>
      <c r="ID89" s="42"/>
      <c r="IE89" s="42"/>
      <c r="IF89" s="42"/>
      <c r="IG89" s="42"/>
      <c r="IH89" s="42"/>
      <c r="II89" s="42"/>
      <c r="IJ89" s="42"/>
      <c r="IK89" s="42"/>
      <c r="IL89" s="42"/>
      <c r="IM89" s="42"/>
      <c r="IN89" s="42"/>
      <c r="IO89" s="42"/>
      <c r="IP89" s="42"/>
      <c r="IQ89" s="42"/>
      <c r="IR89" s="42"/>
      <c r="IS89" s="42"/>
      <c r="IT89" s="42"/>
      <c r="IU89" s="42"/>
      <c r="IV89" s="42"/>
      <c r="IW89" s="42"/>
      <c r="IX89" s="42"/>
      <c r="IY89" s="42"/>
      <c r="IZ89" s="42"/>
      <c r="JA89" s="42"/>
      <c r="JB89" s="42"/>
      <c r="JC89" s="42"/>
      <c r="JD89" s="42"/>
      <c r="JE89" s="42"/>
      <c r="JF89" s="42"/>
      <c r="JG89" s="42"/>
      <c r="JH89" s="42"/>
      <c r="JI89" s="42"/>
      <c r="JJ89" s="42"/>
      <c r="JK89" s="42"/>
      <c r="JL89" s="42"/>
      <c r="JM89" s="42"/>
      <c r="JN89" s="42"/>
      <c r="JO89" s="42"/>
      <c r="JP89" s="42"/>
      <c r="JQ89" s="42"/>
      <c r="JR89" s="42"/>
      <c r="JS89" s="42"/>
      <c r="JT89" s="42"/>
      <c r="JU89" s="42"/>
      <c r="JV89" s="42"/>
      <c r="JW89" s="42"/>
      <c r="JX89" s="42"/>
      <c r="JY89" s="42"/>
      <c r="JZ89" s="42"/>
      <c r="KA89" s="42"/>
      <c r="KB89" s="42"/>
      <c r="KC89" s="42"/>
      <c r="KD89" s="42"/>
      <c r="KE89" s="42"/>
      <c r="KF89" s="42"/>
      <c r="KG89" s="42"/>
      <c r="KH89" s="42"/>
      <c r="KI89" s="42"/>
      <c r="KJ89" s="42"/>
      <c r="KK89" s="42"/>
      <c r="KL89" s="42"/>
      <c r="KM89" s="42"/>
      <c r="KN89" s="42"/>
      <c r="KO89" s="42"/>
      <c r="KP89" s="42"/>
      <c r="KQ89" s="42"/>
      <c r="KR89" s="42"/>
      <c r="KS89" s="42"/>
      <c r="KT89" s="42"/>
      <c r="KU89" s="42"/>
      <c r="KV89" s="42"/>
      <c r="KW89" s="42"/>
      <c r="KX89" s="42"/>
      <c r="KY89" s="42"/>
      <c r="KZ89" s="42"/>
      <c r="LA89" s="42"/>
      <c r="LB89" s="42"/>
      <c r="LC89" s="42"/>
      <c r="LD89" s="42"/>
      <c r="LE89" s="42"/>
      <c r="LF89" s="42"/>
      <c r="LG89" s="42"/>
      <c r="LH89" s="42"/>
      <c r="LI89" s="42"/>
      <c r="LJ89" s="42"/>
      <c r="LK89" s="42"/>
      <c r="LL89" s="42"/>
      <c r="LM89" s="42"/>
      <c r="LN89" s="42"/>
      <c r="LO89" s="42"/>
      <c r="LP89" s="42"/>
      <c r="LQ89" s="42"/>
      <c r="LR89" s="42"/>
      <c r="LS89" s="42"/>
      <c r="LT89" s="42"/>
      <c r="LU89" s="42"/>
      <c r="LV89" s="42"/>
      <c r="LW89" s="42"/>
      <c r="LX89" s="42"/>
      <c r="LY89" s="42"/>
      <c r="LZ89" s="42"/>
      <c r="MA89" s="42"/>
      <c r="MB89" s="42"/>
      <c r="MC89" s="42"/>
      <c r="MD89" s="42"/>
      <c r="ME89" s="42"/>
      <c r="MF89" s="42"/>
      <c r="MG89" s="42"/>
      <c r="MH89" s="42"/>
      <c r="MI89" s="42"/>
      <c r="MJ89" s="42"/>
      <c r="MK89" s="42"/>
      <c r="ML89" s="42"/>
      <c r="MM89" s="42"/>
      <c r="MN89" s="42"/>
      <c r="MO89" s="42"/>
      <c r="MP89" s="42"/>
      <c r="MQ89" s="42"/>
      <c r="MR89" s="42"/>
      <c r="MS89" s="42"/>
      <c r="MT89" s="42"/>
      <c r="MU89" s="42"/>
      <c r="MV89" s="42"/>
      <c r="MW89" s="42"/>
      <c r="MX89" s="42"/>
      <c r="MY89" s="42"/>
      <c r="MZ89" s="42"/>
      <c r="NA89" s="42"/>
      <c r="NB89" s="42"/>
      <c r="NC89" s="42"/>
      <c r="ND89" s="42"/>
      <c r="NE89" s="42"/>
      <c r="NF89" s="42"/>
      <c r="NG89" s="42"/>
      <c r="NH89" s="42"/>
      <c r="NI89" s="42"/>
      <c r="NJ89" s="42"/>
      <c r="NK89" s="42"/>
      <c r="NL89" s="42"/>
      <c r="NM89" s="42"/>
      <c r="NN89" s="42"/>
      <c r="NO89" s="42"/>
      <c r="NP89" s="42"/>
      <c r="NQ89" s="42"/>
      <c r="NR89" s="42"/>
      <c r="NS89" s="42"/>
      <c r="NT89" s="42"/>
      <c r="NU89" s="42"/>
      <c r="NV89" s="42"/>
      <c r="NW89" s="42"/>
      <c r="NX89" s="42"/>
      <c r="NY89" s="42"/>
      <c r="NZ89" s="42"/>
      <c r="OA89" s="42"/>
      <c r="OB89" s="42"/>
      <c r="OC89" s="42"/>
      <c r="OD89" s="42"/>
      <c r="OE89" s="42"/>
      <c r="OF89" s="42"/>
      <c r="OG89" s="42"/>
      <c r="OH89" s="42"/>
      <c r="OI89" s="42"/>
      <c r="OJ89" s="42"/>
      <c r="OK89" s="42"/>
      <c r="OL89" s="42"/>
      <c r="OM89" s="42"/>
      <c r="ON89" s="42"/>
      <c r="OO89" s="42"/>
      <c r="OP89" s="42"/>
      <c r="OQ89" s="42"/>
      <c r="OR89" s="42"/>
      <c r="OS89" s="42"/>
      <c r="OT89" s="42"/>
      <c r="OU89" s="42"/>
      <c r="OV89" s="42"/>
      <c r="OW89" s="42"/>
      <c r="OX89" s="42"/>
      <c r="OY89" s="42"/>
      <c r="OZ89" s="42"/>
      <c r="PA89" s="42"/>
      <c r="PB89" s="42"/>
      <c r="PC89" s="42"/>
      <c r="PD89" s="42"/>
      <c r="PE89" s="42"/>
      <c r="PF89" s="42"/>
      <c r="PG89" s="42"/>
      <c r="PH89" s="42"/>
      <c r="PI89" s="42"/>
      <c r="PJ89" s="42"/>
      <c r="PK89" s="42"/>
      <c r="PL89" s="42"/>
      <c r="PM89" s="42"/>
      <c r="PN89" s="42"/>
      <c r="PO89" s="42"/>
      <c r="PP89" s="42"/>
      <c r="PQ89" s="42"/>
      <c r="PR89" s="42"/>
      <c r="PS89" s="42"/>
      <c r="PT89" s="42"/>
      <c r="PU89" s="42"/>
      <c r="PV89" s="42"/>
      <c r="PW89" s="42"/>
      <c r="PX89" s="42"/>
      <c r="PY89" s="42"/>
      <c r="PZ89" s="42"/>
      <c r="QA89" s="42"/>
      <c r="QB89" s="42"/>
      <c r="QC89" s="42"/>
      <c r="QD89" s="42"/>
      <c r="QE89" s="42"/>
      <c r="QF89" s="42"/>
      <c r="QG89" s="42"/>
      <c r="QH89" s="42"/>
      <c r="QI89" s="42"/>
      <c r="QJ89" s="42"/>
      <c r="QK89" s="42"/>
      <c r="QL89" s="42"/>
      <c r="QM89" s="42"/>
      <c r="QN89" s="42"/>
      <c r="QO89" s="42"/>
      <c r="QP89" s="42"/>
      <c r="QQ89" s="42"/>
      <c r="QR89" s="42"/>
      <c r="QS89" s="42"/>
      <c r="QT89" s="42"/>
      <c r="QU89" s="42"/>
      <c r="QV89" s="42"/>
      <c r="QW89" s="42"/>
      <c r="QX89" s="42"/>
      <c r="QY89" s="42"/>
      <c r="QZ89" s="42"/>
      <c r="RA89" s="42"/>
      <c r="RB89" s="42"/>
      <c r="RC89" s="42"/>
      <c r="RD89" s="42"/>
      <c r="RE89" s="42"/>
      <c r="RF89" s="42"/>
      <c r="RG89" s="42"/>
      <c r="RH89" s="42"/>
      <c r="RI89" s="42"/>
      <c r="RJ89" s="42"/>
      <c r="RK89" s="42"/>
      <c r="RL89" s="42"/>
      <c r="RM89" s="42"/>
      <c r="RN89" s="42"/>
      <c r="RO89" s="42"/>
      <c r="RP89" s="42"/>
      <c r="RQ89" s="42"/>
      <c r="RR89" s="42"/>
      <c r="RS89" s="42"/>
      <c r="RT89" s="42"/>
      <c r="RU89" s="42"/>
      <c r="RV89" s="42"/>
      <c r="RW89" s="42"/>
      <c r="RX89" s="42"/>
      <c r="RY89" s="42"/>
      <c r="RZ89" s="42"/>
      <c r="SA89" s="42"/>
      <c r="SB89" s="42"/>
      <c r="SC89" s="42"/>
      <c r="SD89" s="42"/>
      <c r="SE89" s="42"/>
      <c r="SF89" s="42"/>
      <c r="SG89" s="42"/>
      <c r="SH89" s="42"/>
      <c r="SI89" s="42"/>
      <c r="SJ89" s="42"/>
      <c r="SK89" s="42"/>
      <c r="SL89" s="42"/>
      <c r="SM89" s="42"/>
      <c r="SN89" s="42"/>
      <c r="SO89" s="42"/>
      <c r="SP89" s="42"/>
      <c r="SQ89" s="42"/>
      <c r="SR89" s="42"/>
      <c r="SS89" s="42"/>
      <c r="ST89" s="42"/>
      <c r="SU89" s="42"/>
      <c r="SV89" s="42"/>
      <c r="SW89" s="42"/>
      <c r="SX89" s="42"/>
      <c r="SY89" s="42"/>
      <c r="SZ89" s="42"/>
      <c r="TA89" s="42"/>
      <c r="TB89" s="42"/>
      <c r="TC89" s="42"/>
      <c r="TD89" s="42"/>
      <c r="TE89" s="42"/>
      <c r="TF89" s="42"/>
      <c r="TG89" s="42"/>
      <c r="TH89" s="42"/>
      <c r="TI89" s="42"/>
      <c r="TJ89" s="42"/>
      <c r="TK89" s="42"/>
      <c r="TL89" s="42"/>
      <c r="TM89" s="42"/>
      <c r="TN89" s="42"/>
      <c r="TO89" s="42"/>
      <c r="TP89" s="42"/>
      <c r="TQ89" s="42"/>
      <c r="TR89" s="42"/>
      <c r="TS89" s="42"/>
      <c r="TT89" s="42"/>
      <c r="TU89" s="42"/>
      <c r="TV89" s="42"/>
      <c r="TW89" s="42"/>
      <c r="TX89" s="42"/>
      <c r="TY89" s="42"/>
      <c r="TZ89" s="42"/>
      <c r="UA89" s="42"/>
      <c r="UB89" s="42"/>
      <c r="UC89" s="42"/>
      <c r="UD89" s="42"/>
      <c r="UE89" s="42"/>
      <c r="UF89" s="42"/>
      <c r="UG89" s="42"/>
      <c r="UH89" s="42"/>
      <c r="UI89" s="42"/>
      <c r="UJ89" s="42"/>
      <c r="UK89" s="42"/>
      <c r="UL89" s="42"/>
      <c r="UM89" s="42"/>
      <c r="UN89" s="42"/>
      <c r="UO89" s="42"/>
      <c r="UP89" s="42"/>
      <c r="UQ89" s="42"/>
      <c r="UR89" s="42"/>
      <c r="US89" s="42"/>
      <c r="UT89" s="42"/>
      <c r="UU89" s="42"/>
      <c r="UV89" s="42"/>
      <c r="UW89" s="42"/>
      <c r="UX89" s="42"/>
      <c r="UY89" s="42"/>
      <c r="UZ89" s="42"/>
      <c r="VA89" s="42"/>
      <c r="VB89" s="42"/>
      <c r="VC89" s="42"/>
      <c r="VD89" s="42"/>
      <c r="VE89" s="42"/>
      <c r="VF89" s="42"/>
      <c r="VG89" s="42"/>
      <c r="VH89" s="42"/>
      <c r="VI89" s="42"/>
      <c r="VJ89" s="42"/>
      <c r="VK89" s="42"/>
      <c r="VL89" s="42"/>
      <c r="VM89" s="42"/>
      <c r="VN89" s="42"/>
      <c r="VO89" s="42"/>
      <c r="VP89" s="42"/>
      <c r="VQ89" s="42"/>
      <c r="VR89" s="42"/>
      <c r="VS89" s="42"/>
      <c r="VT89" s="42"/>
      <c r="VU89" s="42"/>
      <c r="VV89" s="42"/>
      <c r="VW89" s="42"/>
      <c r="VX89" s="42"/>
      <c r="VY89" s="42"/>
      <c r="VZ89" s="42"/>
      <c r="WA89" s="42"/>
      <c r="WB89" s="42"/>
      <c r="WC89" s="42"/>
      <c r="WD89" s="42"/>
      <c r="WE89" s="42"/>
      <c r="WF89" s="42"/>
      <c r="WG89" s="42"/>
      <c r="WH89" s="42"/>
      <c r="WI89" s="42"/>
      <c r="WJ89" s="42"/>
      <c r="WK89" s="42"/>
      <c r="WL89" s="42"/>
      <c r="WM89" s="42"/>
      <c r="WN89" s="42"/>
      <c r="WO89" s="42"/>
      <c r="WP89" s="42"/>
      <c r="WQ89" s="42"/>
      <c r="WR89" s="42"/>
      <c r="WS89" s="42"/>
      <c r="WT89" s="42"/>
      <c r="WU89" s="42"/>
      <c r="WV89" s="42"/>
      <c r="WW89" s="42"/>
      <c r="WX89" s="42"/>
      <c r="WY89" s="42"/>
      <c r="WZ89" s="42"/>
      <c r="XA89" s="42"/>
      <c r="XB89" s="42"/>
      <c r="XC89" s="42"/>
      <c r="XD89" s="42"/>
      <c r="XE89" s="42"/>
      <c r="XF89" s="42"/>
      <c r="XG89" s="42"/>
      <c r="XH89" s="42"/>
      <c r="XI89" s="42"/>
      <c r="XJ89" s="42"/>
      <c r="XK89" s="42"/>
      <c r="XL89" s="42"/>
      <c r="XM89" s="42"/>
      <c r="XN89" s="42"/>
      <c r="XO89" s="42"/>
      <c r="XP89" s="42"/>
      <c r="XQ89" s="42"/>
      <c r="XR89" s="42"/>
      <c r="XS89" s="42"/>
      <c r="XT89" s="42"/>
      <c r="XU89" s="42"/>
      <c r="XV89" s="42"/>
      <c r="XW89" s="42"/>
      <c r="XX89" s="42"/>
      <c r="XY89" s="42"/>
      <c r="XZ89" s="42"/>
      <c r="YA89" s="42"/>
      <c r="YB89" s="42"/>
      <c r="YC89" s="42"/>
      <c r="YD89" s="42"/>
      <c r="YE89" s="42"/>
      <c r="YF89" s="42"/>
      <c r="YG89" s="42"/>
      <c r="YH89" s="42"/>
      <c r="YI89" s="42"/>
      <c r="YJ89" s="42"/>
      <c r="YK89" s="42"/>
      <c r="YL89" s="42"/>
      <c r="YM89" s="42"/>
      <c r="YN89" s="42"/>
      <c r="YO89" s="42"/>
      <c r="YP89" s="42"/>
      <c r="YQ89" s="42"/>
      <c r="YR89" s="42"/>
      <c r="YS89" s="42"/>
      <c r="YT89" s="42"/>
      <c r="YU89" s="42"/>
      <c r="YV89" s="42"/>
      <c r="YW89" s="42"/>
      <c r="YX89" s="42"/>
      <c r="YY89" s="42"/>
      <c r="YZ89" s="42"/>
      <c r="ZA89" s="42"/>
      <c r="ZB89" s="42"/>
      <c r="ZC89" s="42"/>
      <c r="ZD89" s="42"/>
      <c r="ZE89" s="42"/>
      <c r="ZF89" s="42"/>
      <c r="ZG89" s="42"/>
      <c r="ZH89" s="42"/>
      <c r="ZI89" s="42"/>
      <c r="ZJ89" s="42"/>
      <c r="ZK89" s="42"/>
      <c r="ZL89" s="42"/>
      <c r="ZM89" s="42"/>
      <c r="ZN89" s="42"/>
      <c r="ZO89" s="42"/>
      <c r="ZP89" s="42"/>
      <c r="ZQ89" s="42"/>
      <c r="ZR89" s="42"/>
      <c r="ZS89" s="42"/>
      <c r="ZT89" s="42"/>
      <c r="ZU89" s="42"/>
      <c r="ZV89" s="42"/>
      <c r="ZW89" s="42"/>
      <c r="ZX89" s="42"/>
      <c r="ZY89" s="42"/>
      <c r="ZZ89" s="42"/>
      <c r="AAA89" s="42"/>
      <c r="AAB89" s="42"/>
      <c r="AAC89" s="42"/>
      <c r="AAD89" s="42"/>
      <c r="AAE89" s="42"/>
      <c r="AAF89" s="42"/>
      <c r="AAG89" s="42"/>
      <c r="AAH89" s="42"/>
      <c r="AAI89" s="42"/>
      <c r="AAJ89" s="42"/>
      <c r="AAK89" s="42"/>
      <c r="AAL89" s="42"/>
      <c r="AAM89" s="42"/>
      <c r="AAN89" s="42"/>
      <c r="AAO89" s="42"/>
      <c r="AAP89" s="42"/>
      <c r="AAQ89" s="42"/>
      <c r="AAR89" s="42"/>
      <c r="AAS89" s="42"/>
      <c r="AAT89" s="42"/>
      <c r="AAU89" s="42"/>
      <c r="AAV89" s="42"/>
      <c r="AAW89" s="42"/>
      <c r="AAX89" s="42"/>
      <c r="AAY89" s="42"/>
      <c r="AAZ89" s="42"/>
      <c r="ABA89" s="42"/>
      <c r="ABB89" s="42"/>
      <c r="ABC89" s="42"/>
      <c r="ABD89" s="42"/>
      <c r="ABE89" s="42"/>
      <c r="ABF89" s="42"/>
      <c r="ABG89" s="42"/>
      <c r="ABH89" s="42"/>
      <c r="ABI89" s="42"/>
      <c r="ABJ89" s="42"/>
      <c r="ABK89" s="42"/>
      <c r="ABL89" s="42"/>
      <c r="ABM89" s="42"/>
      <c r="ABN89" s="42"/>
      <c r="ABO89" s="42"/>
      <c r="ABP89" s="42"/>
      <c r="ABQ89" s="42"/>
      <c r="ABR89" s="42"/>
      <c r="ABS89" s="42"/>
      <c r="ABT89" s="42"/>
      <c r="ABU89" s="42"/>
      <c r="ABV89" s="42"/>
      <c r="ABW89" s="42"/>
      <c r="ABX89" s="42"/>
      <c r="ABY89" s="42"/>
      <c r="ABZ89" s="42"/>
      <c r="ACA89" s="42"/>
      <c r="ACB89" s="42"/>
      <c r="ACC89" s="42"/>
      <c r="ACD89" s="42"/>
      <c r="ACE89" s="42"/>
      <c r="ACF89" s="42"/>
      <c r="ACG89" s="42"/>
      <c r="ACH89" s="42"/>
      <c r="ACI89" s="42"/>
      <c r="ACJ89" s="42"/>
      <c r="ACK89" s="42"/>
      <c r="ACL89" s="42"/>
      <c r="ACM89" s="42"/>
      <c r="ACN89" s="42"/>
      <c r="ACO89" s="42"/>
      <c r="ACP89" s="42"/>
      <c r="ACQ89" s="42"/>
      <c r="ACR89" s="42"/>
      <c r="ACS89" s="42"/>
      <c r="ACT89" s="42"/>
      <c r="ACU89" s="42"/>
      <c r="ACV89" s="42"/>
      <c r="ACW89" s="42"/>
      <c r="ACX89" s="42"/>
      <c r="ACY89" s="42"/>
      <c r="ACZ89" s="42"/>
      <c r="ADA89" s="42"/>
      <c r="ADB89" s="42"/>
      <c r="ADC89" s="42"/>
      <c r="ADD89" s="42"/>
      <c r="ADE89" s="42"/>
      <c r="ADF89" s="42"/>
      <c r="ADG89" s="42"/>
      <c r="ADH89" s="42"/>
      <c r="ADI89" s="42"/>
      <c r="ADJ89" s="42"/>
      <c r="ADK89" s="42"/>
      <c r="ADL89" s="42"/>
      <c r="ADM89" s="42"/>
      <c r="ADN89" s="42"/>
      <c r="ADO89" s="42"/>
      <c r="ADP89" s="42"/>
      <c r="ADQ89" s="42"/>
      <c r="ADR89" s="42"/>
      <c r="ADS89" s="42"/>
      <c r="ADT89" s="42"/>
      <c r="ADU89" s="42"/>
      <c r="ADV89" s="42"/>
      <c r="ADW89" s="42"/>
      <c r="ADX89" s="42"/>
      <c r="ADY89" s="42"/>
      <c r="ADZ89" s="42"/>
      <c r="AEA89" s="42"/>
      <c r="AEB89" s="42"/>
      <c r="AEC89" s="42"/>
      <c r="AED89" s="42"/>
      <c r="AEE89" s="42"/>
      <c r="AEF89" s="42"/>
      <c r="AEG89" s="42"/>
      <c r="AEH89" s="42"/>
      <c r="AEI89" s="42"/>
      <c r="AEJ89" s="42"/>
      <c r="AEK89" s="42"/>
      <c r="AEL89" s="42"/>
      <c r="AEM89" s="42"/>
      <c r="AEN89" s="42"/>
      <c r="AEO89" s="42"/>
      <c r="AEP89" s="42"/>
      <c r="AEQ89" s="42"/>
      <c r="AER89" s="42"/>
      <c r="AES89" s="42"/>
      <c r="AET89" s="42"/>
      <c r="AEU89" s="42"/>
      <c r="AEV89" s="42"/>
      <c r="AEW89" s="42"/>
      <c r="AEX89" s="42"/>
      <c r="AEY89" s="42"/>
      <c r="AEZ89" s="42"/>
      <c r="AFA89" s="42"/>
      <c r="AFB89" s="42"/>
      <c r="AFC89" s="42"/>
      <c r="AFD89" s="42"/>
      <c r="AFE89" s="42"/>
      <c r="AFF89" s="42"/>
      <c r="AFG89" s="42"/>
      <c r="AFH89" s="42"/>
      <c r="AFI89" s="42"/>
      <c r="AFJ89" s="42"/>
      <c r="AFK89" s="42"/>
      <c r="AFL89" s="42"/>
      <c r="AFM89" s="42"/>
      <c r="AFN89" s="42"/>
      <c r="AFO89" s="42"/>
      <c r="AFP89" s="42"/>
      <c r="AFQ89" s="42"/>
      <c r="AFR89" s="42"/>
      <c r="AFS89" s="42"/>
      <c r="AFT89" s="42"/>
      <c r="AFU89" s="42"/>
      <c r="AFV89" s="42"/>
      <c r="AFW89" s="42"/>
      <c r="AFX89" s="42"/>
      <c r="AFY89" s="42"/>
      <c r="AFZ89" s="42"/>
      <c r="AGA89" s="42"/>
      <c r="AGB89" s="42"/>
      <c r="AGC89" s="42"/>
      <c r="AGD89" s="42"/>
      <c r="AGE89" s="42"/>
      <c r="AGF89" s="42"/>
      <c r="AGG89" s="42"/>
      <c r="AGH89" s="42"/>
      <c r="AGI89" s="42"/>
      <c r="AGJ89" s="42"/>
      <c r="AGK89" s="42"/>
      <c r="AGL89" s="42"/>
      <c r="AGM89" s="42"/>
      <c r="AGN89" s="42"/>
      <c r="AGO89" s="42"/>
      <c r="AGP89" s="42"/>
      <c r="AGQ89" s="42"/>
      <c r="AGR89" s="42"/>
      <c r="AGS89" s="42"/>
      <c r="AGT89" s="42"/>
      <c r="AGU89" s="42"/>
      <c r="AGV89" s="42"/>
      <c r="AGW89" s="42"/>
      <c r="AGX89" s="42"/>
      <c r="AGY89" s="42"/>
      <c r="AGZ89" s="42"/>
      <c r="AHA89" s="42"/>
      <c r="AHB89" s="42"/>
      <c r="AHC89" s="42"/>
      <c r="AHD89" s="42"/>
      <c r="AHE89" s="42"/>
      <c r="AHF89" s="42"/>
      <c r="AHG89" s="42"/>
      <c r="AHH89" s="42"/>
      <c r="AHI89" s="42"/>
      <c r="AHJ89" s="42"/>
      <c r="AHK89" s="42"/>
      <c r="AHL89" s="42"/>
      <c r="AHM89" s="42"/>
      <c r="AHN89" s="42"/>
      <c r="AHO89" s="42"/>
      <c r="AHP89" s="42"/>
      <c r="AHQ89" s="42"/>
      <c r="AHR89" s="42"/>
      <c r="AHS89" s="42"/>
      <c r="AHT89" s="42"/>
      <c r="AHU89" s="42"/>
      <c r="AHV89" s="42"/>
      <c r="AHW89" s="42"/>
      <c r="AHX89" s="42"/>
      <c r="AHY89" s="42"/>
      <c r="AHZ89" s="42"/>
      <c r="AIA89" s="42"/>
      <c r="AIB89" s="42"/>
      <c r="AIC89" s="42"/>
      <c r="AID89" s="42"/>
      <c r="AIE89" s="42"/>
      <c r="AIF89" s="42"/>
      <c r="AIG89" s="42"/>
      <c r="AIH89" s="42"/>
      <c r="AII89" s="42"/>
      <c r="AIJ89" s="42"/>
      <c r="AIK89" s="42"/>
      <c r="AIL89" s="42"/>
      <c r="AIM89" s="42"/>
      <c r="AIN89" s="42"/>
      <c r="AIO89" s="42"/>
      <c r="AIP89" s="42"/>
      <c r="AIQ89" s="42"/>
      <c r="AIR89" s="42"/>
      <c r="AIS89" s="42"/>
      <c r="AIT89" s="42"/>
      <c r="AIU89" s="42"/>
      <c r="AIV89" s="42"/>
      <c r="AIW89" s="42"/>
      <c r="AIX89" s="42"/>
      <c r="AIY89" s="42"/>
      <c r="AIZ89" s="42"/>
      <c r="AJA89" s="42"/>
      <c r="AJB89" s="42"/>
      <c r="AJC89" s="42"/>
      <c r="AJD89" s="42"/>
      <c r="AJE89" s="42"/>
      <c r="AJF89" s="42"/>
      <c r="AJG89" s="42"/>
      <c r="AJH89" s="42"/>
      <c r="AJI89" s="42"/>
      <c r="AJJ89" s="42"/>
      <c r="AJK89" s="42"/>
      <c r="AJL89" s="42"/>
      <c r="AJM89" s="42"/>
      <c r="AJN89" s="42"/>
      <c r="AJO89" s="42"/>
      <c r="AJP89" s="42"/>
      <c r="AJQ89" s="42"/>
      <c r="AJR89" s="42"/>
      <c r="AJS89" s="42"/>
      <c r="AJT89" s="42"/>
      <c r="AJU89" s="42"/>
      <c r="AJV89" s="42"/>
      <c r="AJW89" s="42"/>
      <c r="AJX89" s="42"/>
      <c r="AJY89" s="42"/>
      <c r="AJZ89" s="42"/>
      <c r="AKA89" s="42"/>
      <c r="AKB89" s="42"/>
      <c r="AKC89" s="42"/>
      <c r="AKD89" s="42"/>
      <c r="AKE89" s="42"/>
      <c r="AKF89" s="42"/>
      <c r="AKG89" s="42"/>
      <c r="AKH89" s="42"/>
      <c r="AKI89" s="42"/>
      <c r="AKJ89" s="42"/>
      <c r="AKK89" s="42"/>
      <c r="AKL89" s="42"/>
      <c r="AKM89" s="42"/>
      <c r="AKN89" s="42"/>
      <c r="AKO89" s="42"/>
      <c r="AKP89" s="42"/>
      <c r="AKQ89" s="42"/>
      <c r="AKR89" s="42"/>
      <c r="AKS89" s="42"/>
      <c r="AKT89" s="42"/>
      <c r="AKU89" s="42"/>
      <c r="AKV89" s="42"/>
      <c r="AKW89" s="42"/>
      <c r="AKX89" s="42"/>
      <c r="AKY89" s="42"/>
      <c r="AKZ89" s="42"/>
      <c r="ALA89" s="42"/>
      <c r="ALB89" s="42"/>
      <c r="ALC89" s="42"/>
      <c r="ALD89" s="42"/>
      <c r="ALE89" s="42"/>
      <c r="ALF89" s="42"/>
      <c r="ALG89" s="42"/>
      <c r="ALH89" s="42"/>
      <c r="ALI89" s="42"/>
      <c r="ALJ89" s="42"/>
      <c r="ALK89" s="42"/>
      <c r="ALL89" s="42"/>
      <c r="ALM89" s="42"/>
      <c r="ALN89" s="42"/>
      <c r="ALO89" s="42"/>
      <c r="ALP89" s="42"/>
      <c r="ALQ89" s="42"/>
      <c r="ALR89" s="42"/>
      <c r="ALS89" s="42"/>
      <c r="ALT89" s="42"/>
      <c r="ALU89" s="42"/>
      <c r="ALV89" s="42"/>
      <c r="ALW89" s="42"/>
      <c r="ALX89" s="42"/>
      <c r="ALY89" s="42"/>
      <c r="ALZ89" s="42"/>
      <c r="AMA89" s="42"/>
      <c r="AMB89" s="42"/>
      <c r="AMC89" s="42"/>
      <c r="AMD89" s="42"/>
      <c r="AME89" s="42"/>
      <c r="AMF89" s="42"/>
      <c r="AMG89" s="42"/>
      <c r="AMH89" s="42"/>
      <c r="AMI89" s="42"/>
    </row>
    <row r="90" spans="1:1023 16384:16384" ht="22.5" x14ac:dyDescent="0.2">
      <c r="A90" s="43" t="s">
        <v>7</v>
      </c>
      <c r="B90" s="57" t="s">
        <v>72</v>
      </c>
      <c r="C90" s="43"/>
      <c r="D90" s="52" t="s">
        <v>73</v>
      </c>
      <c r="E90" s="43" t="s">
        <v>87</v>
      </c>
      <c r="F90" s="43">
        <v>1</v>
      </c>
      <c r="G90" s="45">
        <f>IF($P$5="DESONERADO",VLOOKUP(B90,$X$6:$AA$54,3,0),VLOOKUP(B90,$X$6:$AA$54,4,0))</f>
        <v>211.49</v>
      </c>
      <c r="H90" s="43"/>
      <c r="I90" s="9">
        <f t="shared" ref="I90:I95" si="19">ROUND(F90*G90,2)</f>
        <v>211.49</v>
      </c>
      <c r="J90" s="9"/>
      <c r="K90" s="9">
        <f t="shared" ref="K90:K95" si="20">I90+J90</f>
        <v>211.49</v>
      </c>
      <c r="L90" s="9"/>
      <c r="M90" s="9"/>
      <c r="N90" s="9"/>
      <c r="O90" s="9"/>
      <c r="P90" s="9"/>
      <c r="R90" s="9" t="str">
        <f t="shared" si="16"/>
        <v/>
      </c>
      <c r="S90" s="9">
        <f t="shared" si="17"/>
        <v>243.80154359447397</v>
      </c>
      <c r="T90" s="9" t="str">
        <f t="shared" si="18"/>
        <v/>
      </c>
      <c r="U90" s="2">
        <f t="shared" si="10"/>
        <v>1</v>
      </c>
    </row>
    <row r="91" spans="1:1023 16384:16384" s="42" customFormat="1" ht="56.25" x14ac:dyDescent="0.2">
      <c r="A91" s="43" t="s">
        <v>94</v>
      </c>
      <c r="B91" s="43" t="str">
        <f>Cotações!A8</f>
        <v>A3</v>
      </c>
      <c r="C91" s="43"/>
      <c r="D91" s="52" t="s">
        <v>108</v>
      </c>
      <c r="E91" s="43" t="s">
        <v>87</v>
      </c>
      <c r="F91" s="43">
        <v>1</v>
      </c>
      <c r="G91" s="45">
        <f>VLOOKUP(B91,Cotações!$A$6:$N$22,13,0)</f>
        <v>286.06333333333333</v>
      </c>
      <c r="H91" s="43"/>
      <c r="I91" s="9">
        <f t="shared" si="19"/>
        <v>286.06</v>
      </c>
      <c r="J91" s="9"/>
      <c r="K91" s="9">
        <f t="shared" si="20"/>
        <v>286.06</v>
      </c>
      <c r="L91" s="9"/>
      <c r="M91" s="9"/>
      <c r="N91" s="9"/>
      <c r="O91" s="9"/>
      <c r="P91" s="9"/>
      <c r="Q91" s="2"/>
      <c r="R91" s="9" t="str">
        <f t="shared" si="16"/>
        <v/>
      </c>
      <c r="S91" s="9" t="str">
        <f t="shared" si="17"/>
        <v/>
      </c>
      <c r="T91" s="9">
        <f t="shared" si="18"/>
        <v>329.76438394550672</v>
      </c>
      <c r="U91" s="2">
        <f t="shared" si="10"/>
        <v>1</v>
      </c>
      <c r="V91" s="2"/>
      <c r="W91" s="1"/>
      <c r="X91" s="1"/>
      <c r="Y91" s="2"/>
      <c r="Z91" s="3"/>
      <c r="AA91" s="3"/>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c r="IR91" s="2"/>
      <c r="IS91" s="2"/>
      <c r="IT91" s="2"/>
      <c r="IU91" s="2"/>
      <c r="IV91" s="2"/>
      <c r="IW91" s="2"/>
      <c r="IX91" s="2"/>
      <c r="IY91" s="2"/>
      <c r="IZ91" s="2"/>
      <c r="JA91" s="2"/>
      <c r="JB91" s="2"/>
      <c r="JC91" s="2"/>
      <c r="JD91" s="2"/>
      <c r="JE91" s="2"/>
      <c r="JF91" s="2"/>
      <c r="JG91" s="2"/>
      <c r="JH91" s="2"/>
      <c r="JI91" s="2"/>
      <c r="JJ91" s="2"/>
      <c r="JK91" s="2"/>
      <c r="JL91" s="2"/>
      <c r="JM91" s="2"/>
      <c r="JN91" s="2"/>
      <c r="JO91" s="2"/>
      <c r="JP91" s="2"/>
      <c r="JQ91" s="2"/>
      <c r="JR91" s="2"/>
      <c r="JS91" s="2"/>
      <c r="JT91" s="2"/>
      <c r="JU91" s="2"/>
      <c r="JV91" s="2"/>
      <c r="JW91" s="2"/>
      <c r="JX91" s="2"/>
      <c r="JY91" s="2"/>
      <c r="JZ91" s="2"/>
      <c r="KA91" s="2"/>
      <c r="KB91" s="2"/>
      <c r="KC91" s="2"/>
      <c r="KD91" s="2"/>
      <c r="KE91" s="2"/>
      <c r="KF91" s="2"/>
      <c r="KG91" s="2"/>
      <c r="KH91" s="2"/>
      <c r="KI91" s="2"/>
      <c r="KJ91" s="2"/>
      <c r="KK91" s="2"/>
      <c r="KL91" s="2"/>
      <c r="KM91" s="2"/>
      <c r="KN91" s="2"/>
      <c r="KO91" s="2"/>
      <c r="KP91" s="2"/>
      <c r="KQ91" s="2"/>
      <c r="KR91" s="2"/>
      <c r="KS91" s="2"/>
      <c r="KT91" s="2"/>
      <c r="KU91" s="2"/>
      <c r="KV91" s="2"/>
      <c r="KW91" s="2"/>
      <c r="KX91" s="2"/>
      <c r="KY91" s="2"/>
      <c r="KZ91" s="2"/>
      <c r="LA91" s="2"/>
      <c r="LB91" s="2"/>
      <c r="LC91" s="2"/>
      <c r="LD91" s="2"/>
      <c r="LE91" s="2"/>
      <c r="LF91" s="2"/>
      <c r="LG91" s="2"/>
      <c r="LH91" s="2"/>
      <c r="LI91" s="2"/>
      <c r="LJ91" s="2"/>
      <c r="LK91" s="2"/>
      <c r="LL91" s="2"/>
      <c r="LM91" s="2"/>
      <c r="LN91" s="2"/>
      <c r="LO91" s="2"/>
      <c r="LP91" s="2"/>
      <c r="LQ91" s="2"/>
      <c r="LR91" s="2"/>
      <c r="LS91" s="2"/>
      <c r="LT91" s="2"/>
      <c r="LU91" s="2"/>
      <c r="LV91" s="2"/>
      <c r="LW91" s="2"/>
      <c r="LX91" s="2"/>
      <c r="LY91" s="2"/>
      <c r="LZ91" s="2"/>
      <c r="MA91" s="2"/>
      <c r="MB91" s="2"/>
      <c r="MC91" s="2"/>
      <c r="MD91" s="2"/>
      <c r="ME91" s="2"/>
      <c r="MF91" s="2"/>
      <c r="MG91" s="2"/>
      <c r="MH91" s="2"/>
      <c r="MI91" s="2"/>
      <c r="MJ91" s="2"/>
      <c r="MK91" s="2"/>
      <c r="ML91" s="2"/>
      <c r="MM91" s="2"/>
      <c r="MN91" s="2"/>
      <c r="MO91" s="2"/>
      <c r="MP91" s="2"/>
      <c r="MQ91" s="2"/>
      <c r="MR91" s="2"/>
      <c r="MS91" s="2"/>
      <c r="MT91" s="2"/>
      <c r="MU91" s="2"/>
      <c r="MV91" s="2"/>
      <c r="MW91" s="2"/>
      <c r="MX91" s="2"/>
      <c r="MY91" s="2"/>
      <c r="MZ91" s="2"/>
      <c r="NA91" s="2"/>
      <c r="NB91" s="2"/>
      <c r="NC91" s="2"/>
      <c r="ND91" s="2"/>
      <c r="NE91" s="2"/>
      <c r="NF91" s="2"/>
      <c r="NG91" s="2"/>
      <c r="NH91" s="2"/>
      <c r="NI91" s="2"/>
      <c r="NJ91" s="2"/>
      <c r="NK91" s="2"/>
      <c r="NL91" s="2"/>
      <c r="NM91" s="2"/>
      <c r="NN91" s="2"/>
      <c r="NO91" s="2"/>
      <c r="NP91" s="2"/>
      <c r="NQ91" s="2"/>
      <c r="NR91" s="2"/>
      <c r="NS91" s="2"/>
      <c r="NT91" s="2"/>
      <c r="NU91" s="2"/>
      <c r="NV91" s="2"/>
      <c r="NW91" s="2"/>
      <c r="NX91" s="2"/>
      <c r="NY91" s="2"/>
      <c r="NZ91" s="2"/>
      <c r="OA91" s="2"/>
      <c r="OB91" s="2"/>
      <c r="OC91" s="2"/>
      <c r="OD91" s="2"/>
      <c r="OE91" s="2"/>
      <c r="OF91" s="2"/>
      <c r="OG91" s="2"/>
      <c r="OH91" s="2"/>
      <c r="OI91" s="2"/>
      <c r="OJ91" s="2"/>
      <c r="OK91" s="2"/>
      <c r="OL91" s="2"/>
      <c r="OM91" s="2"/>
      <c r="ON91" s="2"/>
      <c r="OO91" s="2"/>
      <c r="OP91" s="2"/>
      <c r="OQ91" s="2"/>
      <c r="OR91" s="2"/>
      <c r="OS91" s="2"/>
      <c r="OT91" s="2"/>
      <c r="OU91" s="2"/>
      <c r="OV91" s="2"/>
      <c r="OW91" s="2"/>
      <c r="OX91" s="2"/>
      <c r="OY91" s="2"/>
      <c r="OZ91" s="2"/>
      <c r="PA91" s="2"/>
      <c r="PB91" s="2"/>
      <c r="PC91" s="2"/>
      <c r="PD91" s="2"/>
      <c r="PE91" s="2"/>
      <c r="PF91" s="2"/>
      <c r="PG91" s="2"/>
      <c r="PH91" s="2"/>
      <c r="PI91" s="2"/>
      <c r="PJ91" s="2"/>
      <c r="PK91" s="2"/>
      <c r="PL91" s="2"/>
      <c r="PM91" s="2"/>
      <c r="PN91" s="2"/>
      <c r="PO91" s="2"/>
      <c r="PP91" s="2"/>
      <c r="PQ91" s="2"/>
      <c r="PR91" s="2"/>
      <c r="PS91" s="2"/>
      <c r="PT91" s="2"/>
      <c r="PU91" s="2"/>
      <c r="PV91" s="2"/>
      <c r="PW91" s="2"/>
      <c r="PX91" s="2"/>
      <c r="PY91" s="2"/>
      <c r="PZ91" s="2"/>
      <c r="QA91" s="2"/>
      <c r="QB91" s="2"/>
      <c r="QC91" s="2"/>
      <c r="QD91" s="2"/>
      <c r="QE91" s="2"/>
      <c r="QF91" s="2"/>
      <c r="QG91" s="2"/>
      <c r="QH91" s="2"/>
      <c r="QI91" s="2"/>
      <c r="QJ91" s="2"/>
      <c r="QK91" s="2"/>
      <c r="QL91" s="2"/>
      <c r="QM91" s="2"/>
      <c r="QN91" s="2"/>
      <c r="QO91" s="2"/>
      <c r="QP91" s="2"/>
      <c r="QQ91" s="2"/>
      <c r="QR91" s="2"/>
      <c r="QS91" s="2"/>
      <c r="QT91" s="2"/>
      <c r="QU91" s="2"/>
      <c r="QV91" s="2"/>
      <c r="QW91" s="2"/>
      <c r="QX91" s="2"/>
      <c r="QY91" s="2"/>
      <c r="QZ91" s="2"/>
      <c r="RA91" s="2"/>
      <c r="RB91" s="2"/>
      <c r="RC91" s="2"/>
      <c r="RD91" s="2"/>
      <c r="RE91" s="2"/>
      <c r="RF91" s="2"/>
      <c r="RG91" s="2"/>
      <c r="RH91" s="2"/>
      <c r="RI91" s="2"/>
      <c r="RJ91" s="2"/>
      <c r="RK91" s="2"/>
      <c r="RL91" s="2"/>
      <c r="RM91" s="2"/>
      <c r="RN91" s="2"/>
      <c r="RO91" s="2"/>
      <c r="RP91" s="2"/>
      <c r="RQ91" s="2"/>
      <c r="RR91" s="2"/>
      <c r="RS91" s="2"/>
      <c r="RT91" s="2"/>
      <c r="RU91" s="2"/>
      <c r="RV91" s="2"/>
      <c r="RW91" s="2"/>
      <c r="RX91" s="2"/>
      <c r="RY91" s="2"/>
      <c r="RZ91" s="2"/>
      <c r="SA91" s="2"/>
      <c r="SB91" s="2"/>
      <c r="SC91" s="2"/>
      <c r="SD91" s="2"/>
      <c r="SE91" s="2"/>
      <c r="SF91" s="2"/>
      <c r="SG91" s="2"/>
      <c r="SH91" s="2"/>
      <c r="SI91" s="2"/>
      <c r="SJ91" s="2"/>
      <c r="SK91" s="2"/>
      <c r="SL91" s="2"/>
      <c r="SM91" s="2"/>
      <c r="SN91" s="2"/>
      <c r="SO91" s="2"/>
      <c r="SP91" s="2"/>
      <c r="SQ91" s="2"/>
      <c r="SR91" s="2"/>
      <c r="SS91" s="2"/>
      <c r="ST91" s="2"/>
      <c r="SU91" s="2"/>
      <c r="SV91" s="2"/>
      <c r="SW91" s="2"/>
      <c r="SX91" s="2"/>
      <c r="SY91" s="2"/>
      <c r="SZ91" s="2"/>
      <c r="TA91" s="2"/>
      <c r="TB91" s="2"/>
      <c r="TC91" s="2"/>
      <c r="TD91" s="2"/>
      <c r="TE91" s="2"/>
      <c r="TF91" s="2"/>
      <c r="TG91" s="2"/>
      <c r="TH91" s="2"/>
      <c r="TI91" s="2"/>
      <c r="TJ91" s="2"/>
      <c r="TK91" s="2"/>
      <c r="TL91" s="2"/>
      <c r="TM91" s="2"/>
      <c r="TN91" s="2"/>
      <c r="TO91" s="2"/>
      <c r="TP91" s="2"/>
      <c r="TQ91" s="2"/>
      <c r="TR91" s="2"/>
      <c r="TS91" s="2"/>
      <c r="TT91" s="2"/>
      <c r="TU91" s="2"/>
      <c r="TV91" s="2"/>
      <c r="TW91" s="2"/>
      <c r="TX91" s="2"/>
      <c r="TY91" s="2"/>
      <c r="TZ91" s="2"/>
      <c r="UA91" s="2"/>
      <c r="UB91" s="2"/>
      <c r="UC91" s="2"/>
      <c r="UD91" s="2"/>
      <c r="UE91" s="2"/>
      <c r="UF91" s="2"/>
      <c r="UG91" s="2"/>
      <c r="UH91" s="2"/>
      <c r="UI91" s="2"/>
      <c r="UJ91" s="2"/>
      <c r="UK91" s="2"/>
      <c r="UL91" s="2"/>
      <c r="UM91" s="2"/>
      <c r="UN91" s="2"/>
      <c r="UO91" s="2"/>
      <c r="UP91" s="2"/>
      <c r="UQ91" s="2"/>
      <c r="UR91" s="2"/>
      <c r="US91" s="2"/>
      <c r="UT91" s="2"/>
      <c r="UU91" s="2"/>
      <c r="UV91" s="2"/>
      <c r="UW91" s="2"/>
      <c r="UX91" s="2"/>
      <c r="UY91" s="2"/>
      <c r="UZ91" s="2"/>
      <c r="VA91" s="2"/>
      <c r="VB91" s="2"/>
      <c r="VC91" s="2"/>
      <c r="VD91" s="2"/>
      <c r="VE91" s="2"/>
      <c r="VF91" s="2"/>
      <c r="VG91" s="2"/>
      <c r="VH91" s="2"/>
      <c r="VI91" s="2"/>
      <c r="VJ91" s="2"/>
      <c r="VK91" s="2"/>
      <c r="VL91" s="2"/>
      <c r="VM91" s="2"/>
      <c r="VN91" s="2"/>
      <c r="VO91" s="2"/>
      <c r="VP91" s="2"/>
      <c r="VQ91" s="2"/>
      <c r="VR91" s="2"/>
      <c r="VS91" s="2"/>
      <c r="VT91" s="2"/>
      <c r="VU91" s="2"/>
      <c r="VV91" s="2"/>
      <c r="VW91" s="2"/>
      <c r="VX91" s="2"/>
      <c r="VY91" s="2"/>
      <c r="VZ91" s="2"/>
      <c r="WA91" s="2"/>
      <c r="WB91" s="2"/>
      <c r="WC91" s="2"/>
      <c r="WD91" s="2"/>
      <c r="WE91" s="2"/>
      <c r="WF91" s="2"/>
      <c r="WG91" s="2"/>
      <c r="WH91" s="2"/>
      <c r="WI91" s="2"/>
      <c r="WJ91" s="2"/>
      <c r="WK91" s="2"/>
      <c r="WL91" s="2"/>
      <c r="WM91" s="2"/>
      <c r="WN91" s="2"/>
      <c r="WO91" s="2"/>
      <c r="WP91" s="2"/>
      <c r="WQ91" s="2"/>
      <c r="WR91" s="2"/>
      <c r="WS91" s="2"/>
      <c r="WT91" s="2"/>
      <c r="WU91" s="2"/>
      <c r="WV91" s="2"/>
      <c r="WW91" s="2"/>
      <c r="WX91" s="2"/>
      <c r="WY91" s="2"/>
      <c r="WZ91" s="2"/>
      <c r="XA91" s="2"/>
      <c r="XB91" s="2"/>
      <c r="XC91" s="2"/>
      <c r="XD91" s="2"/>
      <c r="XE91" s="2"/>
      <c r="XF91" s="2"/>
      <c r="XG91" s="2"/>
      <c r="XH91" s="2"/>
      <c r="XI91" s="2"/>
      <c r="XJ91" s="2"/>
      <c r="XK91" s="2"/>
      <c r="XL91" s="2"/>
      <c r="XM91" s="2"/>
      <c r="XN91" s="2"/>
      <c r="XO91" s="2"/>
      <c r="XP91" s="2"/>
      <c r="XQ91" s="2"/>
      <c r="XR91" s="2"/>
      <c r="XS91" s="2"/>
      <c r="XT91" s="2"/>
      <c r="XU91" s="2"/>
      <c r="XV91" s="2"/>
      <c r="XW91" s="2"/>
      <c r="XX91" s="2"/>
      <c r="XY91" s="2"/>
      <c r="XZ91" s="2"/>
      <c r="YA91" s="2"/>
      <c r="YB91" s="2"/>
      <c r="YC91" s="2"/>
      <c r="YD91" s="2"/>
      <c r="YE91" s="2"/>
      <c r="YF91" s="2"/>
      <c r="YG91" s="2"/>
      <c r="YH91" s="2"/>
      <c r="YI91" s="2"/>
      <c r="YJ91" s="2"/>
      <c r="YK91" s="2"/>
      <c r="YL91" s="2"/>
      <c r="YM91" s="2"/>
      <c r="YN91" s="2"/>
      <c r="YO91" s="2"/>
      <c r="YP91" s="2"/>
      <c r="YQ91" s="2"/>
      <c r="YR91" s="2"/>
      <c r="YS91" s="2"/>
      <c r="YT91" s="2"/>
      <c r="YU91" s="2"/>
      <c r="YV91" s="2"/>
      <c r="YW91" s="2"/>
      <c r="YX91" s="2"/>
      <c r="YY91" s="2"/>
      <c r="YZ91" s="2"/>
      <c r="ZA91" s="2"/>
      <c r="ZB91" s="2"/>
      <c r="ZC91" s="2"/>
      <c r="ZD91" s="2"/>
      <c r="ZE91" s="2"/>
      <c r="ZF91" s="2"/>
      <c r="ZG91" s="2"/>
      <c r="ZH91" s="2"/>
      <c r="ZI91" s="2"/>
      <c r="ZJ91" s="2"/>
      <c r="ZK91" s="2"/>
      <c r="ZL91" s="2"/>
      <c r="ZM91" s="2"/>
      <c r="ZN91" s="2"/>
      <c r="ZO91" s="2"/>
      <c r="ZP91" s="2"/>
      <c r="ZQ91" s="2"/>
      <c r="ZR91" s="2"/>
      <c r="ZS91" s="2"/>
      <c r="ZT91" s="2"/>
      <c r="ZU91" s="2"/>
      <c r="ZV91" s="2"/>
      <c r="ZW91" s="2"/>
      <c r="ZX91" s="2"/>
      <c r="ZY91" s="2"/>
      <c r="ZZ91" s="2"/>
      <c r="AAA91" s="2"/>
      <c r="AAB91" s="2"/>
      <c r="AAC91" s="2"/>
      <c r="AAD91" s="2"/>
      <c r="AAE91" s="2"/>
      <c r="AAF91" s="2"/>
      <c r="AAG91" s="2"/>
      <c r="AAH91" s="2"/>
      <c r="AAI91" s="2"/>
      <c r="AAJ91" s="2"/>
      <c r="AAK91" s="2"/>
      <c r="AAL91" s="2"/>
      <c r="AAM91" s="2"/>
      <c r="AAN91" s="2"/>
      <c r="AAO91" s="2"/>
      <c r="AAP91" s="2"/>
      <c r="AAQ91" s="2"/>
      <c r="AAR91" s="2"/>
      <c r="AAS91" s="2"/>
      <c r="AAT91" s="2"/>
      <c r="AAU91" s="2"/>
      <c r="AAV91" s="2"/>
      <c r="AAW91" s="2"/>
      <c r="AAX91" s="2"/>
      <c r="AAY91" s="2"/>
      <c r="AAZ91" s="2"/>
      <c r="ABA91" s="2"/>
      <c r="ABB91" s="2"/>
      <c r="ABC91" s="2"/>
      <c r="ABD91" s="2"/>
      <c r="ABE91" s="2"/>
      <c r="ABF91" s="2"/>
      <c r="ABG91" s="2"/>
      <c r="ABH91" s="2"/>
      <c r="ABI91" s="2"/>
      <c r="ABJ91" s="2"/>
      <c r="ABK91" s="2"/>
      <c r="ABL91" s="2"/>
      <c r="ABM91" s="2"/>
      <c r="ABN91" s="2"/>
      <c r="ABO91" s="2"/>
      <c r="ABP91" s="2"/>
      <c r="ABQ91" s="2"/>
      <c r="ABR91" s="2"/>
      <c r="ABS91" s="2"/>
      <c r="ABT91" s="2"/>
      <c r="ABU91" s="2"/>
      <c r="ABV91" s="2"/>
      <c r="ABW91" s="2"/>
      <c r="ABX91" s="2"/>
      <c r="ABY91" s="2"/>
      <c r="ABZ91" s="2"/>
      <c r="ACA91" s="2"/>
      <c r="ACB91" s="2"/>
      <c r="ACC91" s="2"/>
      <c r="ACD91" s="2"/>
      <c r="ACE91" s="2"/>
      <c r="ACF91" s="2"/>
      <c r="ACG91" s="2"/>
      <c r="ACH91" s="2"/>
      <c r="ACI91" s="2"/>
      <c r="ACJ91" s="2"/>
      <c r="ACK91" s="2"/>
      <c r="ACL91" s="2"/>
      <c r="ACM91" s="2"/>
      <c r="ACN91" s="2"/>
      <c r="ACO91" s="2"/>
      <c r="ACP91" s="2"/>
      <c r="ACQ91" s="2"/>
      <c r="ACR91" s="2"/>
      <c r="ACS91" s="2"/>
      <c r="ACT91" s="2"/>
      <c r="ACU91" s="2"/>
      <c r="ACV91" s="2"/>
      <c r="ACW91" s="2"/>
      <c r="ACX91" s="2"/>
      <c r="ACY91" s="2"/>
      <c r="ACZ91" s="2"/>
      <c r="ADA91" s="2"/>
      <c r="ADB91" s="2"/>
      <c r="ADC91" s="2"/>
      <c r="ADD91" s="2"/>
      <c r="ADE91" s="2"/>
      <c r="ADF91" s="2"/>
      <c r="ADG91" s="2"/>
      <c r="ADH91" s="2"/>
      <c r="ADI91" s="2"/>
      <c r="ADJ91" s="2"/>
      <c r="ADK91" s="2"/>
      <c r="ADL91" s="2"/>
      <c r="ADM91" s="2"/>
      <c r="ADN91" s="2"/>
      <c r="ADO91" s="2"/>
      <c r="ADP91" s="2"/>
      <c r="ADQ91" s="2"/>
      <c r="ADR91" s="2"/>
      <c r="ADS91" s="2"/>
      <c r="ADT91" s="2"/>
      <c r="ADU91" s="2"/>
      <c r="ADV91" s="2"/>
      <c r="ADW91" s="2"/>
      <c r="ADX91" s="2"/>
      <c r="ADY91" s="2"/>
      <c r="ADZ91" s="2"/>
      <c r="AEA91" s="2"/>
      <c r="AEB91" s="2"/>
      <c r="AEC91" s="2"/>
      <c r="AED91" s="2"/>
      <c r="AEE91" s="2"/>
      <c r="AEF91" s="2"/>
      <c r="AEG91" s="2"/>
      <c r="AEH91" s="2"/>
      <c r="AEI91" s="2"/>
      <c r="AEJ91" s="2"/>
      <c r="AEK91" s="2"/>
      <c r="AEL91" s="2"/>
      <c r="AEM91" s="2"/>
      <c r="AEN91" s="2"/>
      <c r="AEO91" s="2"/>
      <c r="AEP91" s="2"/>
      <c r="AEQ91" s="2"/>
      <c r="AER91" s="2"/>
      <c r="AES91" s="2"/>
      <c r="AET91" s="2"/>
      <c r="AEU91" s="2"/>
      <c r="AEV91" s="2"/>
      <c r="AEW91" s="2"/>
      <c r="AEX91" s="2"/>
      <c r="AEY91" s="2"/>
      <c r="AEZ91" s="2"/>
      <c r="AFA91" s="2"/>
      <c r="AFB91" s="2"/>
      <c r="AFC91" s="2"/>
      <c r="AFD91" s="2"/>
      <c r="AFE91" s="2"/>
      <c r="AFF91" s="2"/>
      <c r="AFG91" s="2"/>
      <c r="AFH91" s="2"/>
      <c r="AFI91" s="2"/>
      <c r="AFJ91" s="2"/>
      <c r="AFK91" s="2"/>
      <c r="AFL91" s="2"/>
      <c r="AFM91" s="2"/>
      <c r="AFN91" s="2"/>
      <c r="AFO91" s="2"/>
      <c r="AFP91" s="2"/>
      <c r="AFQ91" s="2"/>
      <c r="AFR91" s="2"/>
      <c r="AFS91" s="2"/>
      <c r="AFT91" s="2"/>
      <c r="AFU91" s="2"/>
      <c r="AFV91" s="2"/>
      <c r="AFW91" s="2"/>
      <c r="AFX91" s="2"/>
      <c r="AFY91" s="2"/>
      <c r="AFZ91" s="2"/>
      <c r="AGA91" s="2"/>
      <c r="AGB91" s="2"/>
      <c r="AGC91" s="2"/>
      <c r="AGD91" s="2"/>
      <c r="AGE91" s="2"/>
      <c r="AGF91" s="2"/>
      <c r="AGG91" s="2"/>
      <c r="AGH91" s="2"/>
      <c r="AGI91" s="2"/>
      <c r="AGJ91" s="2"/>
      <c r="AGK91" s="2"/>
      <c r="AGL91" s="2"/>
      <c r="AGM91" s="2"/>
      <c r="AGN91" s="2"/>
      <c r="AGO91" s="2"/>
      <c r="AGP91" s="2"/>
      <c r="AGQ91" s="2"/>
      <c r="AGR91" s="2"/>
      <c r="AGS91" s="2"/>
      <c r="AGT91" s="2"/>
      <c r="AGU91" s="2"/>
      <c r="AGV91" s="2"/>
      <c r="AGW91" s="2"/>
      <c r="AGX91" s="2"/>
      <c r="AGY91" s="2"/>
      <c r="AGZ91" s="2"/>
      <c r="AHA91" s="2"/>
      <c r="AHB91" s="2"/>
      <c r="AHC91" s="2"/>
      <c r="AHD91" s="2"/>
      <c r="AHE91" s="2"/>
      <c r="AHF91" s="2"/>
      <c r="AHG91" s="2"/>
      <c r="AHH91" s="2"/>
      <c r="AHI91" s="2"/>
      <c r="AHJ91" s="2"/>
      <c r="AHK91" s="2"/>
      <c r="AHL91" s="2"/>
      <c r="AHM91" s="2"/>
      <c r="AHN91" s="2"/>
      <c r="AHO91" s="2"/>
      <c r="AHP91" s="2"/>
      <c r="AHQ91" s="2"/>
      <c r="AHR91" s="2"/>
      <c r="AHS91" s="2"/>
      <c r="AHT91" s="2"/>
      <c r="AHU91" s="2"/>
      <c r="AHV91" s="2"/>
      <c r="AHW91" s="2"/>
      <c r="AHX91" s="2"/>
      <c r="AHY91" s="2"/>
      <c r="AHZ91" s="2"/>
      <c r="AIA91" s="2"/>
      <c r="AIB91" s="2"/>
      <c r="AIC91" s="2"/>
      <c r="AID91" s="2"/>
      <c r="AIE91" s="2"/>
      <c r="AIF91" s="2"/>
      <c r="AIG91" s="2"/>
      <c r="AIH91" s="2"/>
      <c r="AII91" s="2"/>
      <c r="AIJ91" s="2"/>
      <c r="AIK91" s="2"/>
      <c r="AIL91" s="2"/>
      <c r="AIM91" s="2"/>
      <c r="AIN91" s="2"/>
      <c r="AIO91" s="2"/>
      <c r="AIP91" s="2"/>
      <c r="AIQ91" s="2"/>
      <c r="AIR91" s="2"/>
      <c r="AIS91" s="2"/>
      <c r="AIT91" s="2"/>
      <c r="AIU91" s="2"/>
      <c r="AIV91" s="2"/>
      <c r="AIW91" s="2"/>
      <c r="AIX91" s="2"/>
      <c r="AIY91" s="2"/>
      <c r="AIZ91" s="2"/>
      <c r="AJA91" s="2"/>
      <c r="AJB91" s="2"/>
      <c r="AJC91" s="2"/>
      <c r="AJD91" s="2"/>
      <c r="AJE91" s="2"/>
      <c r="AJF91" s="2"/>
      <c r="AJG91" s="2"/>
      <c r="AJH91" s="2"/>
      <c r="AJI91" s="2"/>
      <c r="AJJ91" s="2"/>
      <c r="AJK91" s="2"/>
      <c r="AJL91" s="2"/>
      <c r="AJM91" s="2"/>
      <c r="AJN91" s="2"/>
      <c r="AJO91" s="2"/>
      <c r="AJP91" s="2"/>
      <c r="AJQ91" s="2"/>
      <c r="AJR91" s="2"/>
      <c r="AJS91" s="2"/>
      <c r="AJT91" s="2"/>
      <c r="AJU91" s="2"/>
      <c r="AJV91" s="2"/>
      <c r="AJW91" s="2"/>
      <c r="AJX91" s="2"/>
      <c r="AJY91" s="2"/>
      <c r="AJZ91" s="2"/>
      <c r="AKA91" s="2"/>
      <c r="AKB91" s="2"/>
      <c r="AKC91" s="2"/>
      <c r="AKD91" s="2"/>
      <c r="AKE91" s="2"/>
      <c r="AKF91" s="2"/>
      <c r="AKG91" s="2"/>
      <c r="AKH91" s="2"/>
      <c r="AKI91" s="2"/>
      <c r="AKJ91" s="2"/>
      <c r="AKK91" s="2"/>
      <c r="AKL91" s="2"/>
      <c r="AKM91" s="2"/>
      <c r="AKN91" s="2"/>
      <c r="AKO91" s="2"/>
      <c r="AKP91" s="2"/>
      <c r="AKQ91" s="2"/>
      <c r="AKR91" s="2"/>
      <c r="AKS91" s="2"/>
      <c r="AKT91" s="2"/>
      <c r="AKU91" s="2"/>
      <c r="AKV91" s="2"/>
      <c r="AKW91" s="2"/>
      <c r="AKX91" s="2"/>
      <c r="AKY91" s="2"/>
      <c r="AKZ91" s="2"/>
      <c r="ALA91" s="2"/>
      <c r="ALB91" s="2"/>
      <c r="ALC91" s="2"/>
      <c r="ALD91" s="2"/>
      <c r="ALE91" s="2"/>
      <c r="ALF91" s="2"/>
      <c r="ALG91" s="2"/>
      <c r="ALH91" s="2"/>
      <c r="ALI91" s="2"/>
      <c r="ALJ91" s="2"/>
      <c r="ALK91" s="2"/>
      <c r="ALL91" s="2"/>
      <c r="ALM91" s="2"/>
      <c r="ALN91" s="2"/>
      <c r="ALO91" s="2"/>
      <c r="ALP91" s="2"/>
      <c r="ALQ91" s="2"/>
      <c r="ALR91" s="2"/>
      <c r="ALS91" s="2"/>
      <c r="ALT91" s="2"/>
      <c r="ALU91" s="2"/>
      <c r="ALV91" s="2"/>
      <c r="ALW91" s="2"/>
      <c r="ALX91" s="2"/>
      <c r="ALY91" s="2"/>
      <c r="ALZ91" s="2"/>
      <c r="AMA91" s="2"/>
      <c r="AMB91" s="2"/>
      <c r="AMC91" s="2"/>
      <c r="AMD91" s="2"/>
      <c r="AME91" s="2"/>
      <c r="AMF91" s="2"/>
      <c r="AMG91" s="2"/>
      <c r="AMH91" s="2"/>
      <c r="AMI91" s="2"/>
    </row>
    <row r="92" spans="1:1023 16384:16384" x14ac:dyDescent="0.2">
      <c r="A92" s="43" t="s">
        <v>94</v>
      </c>
      <c r="B92" s="43" t="str">
        <f>Cotações!A12</f>
        <v>A7</v>
      </c>
      <c r="C92" s="43"/>
      <c r="D92" s="52" t="s">
        <v>111</v>
      </c>
      <c r="E92" s="43" t="s">
        <v>87</v>
      </c>
      <c r="F92" s="43">
        <v>1</v>
      </c>
      <c r="G92" s="45">
        <f>VLOOKUP(B92,Cotações!$A$6:$N$22,13,0)</f>
        <v>85.50333333333333</v>
      </c>
      <c r="H92" s="43"/>
      <c r="I92" s="9">
        <f t="shared" si="19"/>
        <v>85.5</v>
      </c>
      <c r="J92" s="9"/>
      <c r="K92" s="9">
        <f t="shared" si="20"/>
        <v>85.5</v>
      </c>
      <c r="L92" s="9"/>
      <c r="M92" s="9"/>
      <c r="N92" s="9"/>
      <c r="O92" s="9"/>
      <c r="P92" s="9"/>
      <c r="R92" s="9" t="str">
        <f t="shared" si="16"/>
        <v/>
      </c>
      <c r="S92" s="9" t="str">
        <f t="shared" si="17"/>
        <v/>
      </c>
      <c r="T92" s="9">
        <f t="shared" si="18"/>
        <v>98.562730991193547</v>
      </c>
      <c r="U92" s="2">
        <f t="shared" si="10"/>
        <v>1</v>
      </c>
    </row>
    <row r="93" spans="1:1023 16384:16384" ht="33.75" x14ac:dyDescent="0.2">
      <c r="A93" s="43" t="s">
        <v>94</v>
      </c>
      <c r="B93" s="43" t="str">
        <f>Cotações!A17</f>
        <v>A12</v>
      </c>
      <c r="C93" s="43"/>
      <c r="D93" s="52" t="s">
        <v>110</v>
      </c>
      <c r="E93" s="43" t="s">
        <v>87</v>
      </c>
      <c r="F93" s="43">
        <v>1</v>
      </c>
      <c r="G93" s="45">
        <f>VLOOKUP(B93,Cotações!$A$6:$N$22,13,0)</f>
        <v>133.89000000000001</v>
      </c>
      <c r="H93" s="43"/>
      <c r="I93" s="9">
        <f t="shared" si="19"/>
        <v>133.88999999999999</v>
      </c>
      <c r="J93" s="9"/>
      <c r="K93" s="9">
        <f t="shared" si="20"/>
        <v>133.88999999999999</v>
      </c>
      <c r="L93" s="9"/>
      <c r="M93" s="9"/>
      <c r="N93" s="9"/>
      <c r="O93" s="9"/>
      <c r="P93" s="9"/>
      <c r="R93" s="9" t="str">
        <f t="shared" si="16"/>
        <v/>
      </c>
      <c r="S93" s="9" t="str">
        <f t="shared" si="17"/>
        <v/>
      </c>
      <c r="T93" s="9">
        <f t="shared" si="18"/>
        <v>154.34577839077079</v>
      </c>
      <c r="U93" s="2">
        <f t="shared" si="10"/>
        <v>1</v>
      </c>
    </row>
    <row r="94" spans="1:1023 16384:16384" x14ac:dyDescent="0.2">
      <c r="A94" s="43" t="s">
        <v>94</v>
      </c>
      <c r="B94" s="43" t="str">
        <f>Cotações!A15</f>
        <v>A10</v>
      </c>
      <c r="C94" s="43"/>
      <c r="D94" s="52" t="s">
        <v>113</v>
      </c>
      <c r="E94" s="43" t="s">
        <v>87</v>
      </c>
      <c r="F94" s="43">
        <v>1</v>
      </c>
      <c r="G94" s="45">
        <f>VLOOKUP(B94,Cotações!$A$6:$N$22,13,0)</f>
        <v>6.2666666666666666</v>
      </c>
      <c r="H94" s="43"/>
      <c r="I94" s="9">
        <f t="shared" si="19"/>
        <v>6.27</v>
      </c>
      <c r="J94" s="9"/>
      <c r="K94" s="9">
        <f t="shared" si="20"/>
        <v>6.27</v>
      </c>
      <c r="L94" s="9"/>
      <c r="M94" s="9"/>
      <c r="N94" s="9"/>
      <c r="O94" s="9"/>
      <c r="P94" s="9"/>
      <c r="R94" s="9" t="str">
        <f t="shared" si="16"/>
        <v/>
      </c>
      <c r="S94" s="9" t="str">
        <f t="shared" si="17"/>
        <v/>
      </c>
      <c r="T94" s="9">
        <f t="shared" si="18"/>
        <v>7.2279336060208594</v>
      </c>
      <c r="U94" s="2">
        <f t="shared" si="10"/>
        <v>1</v>
      </c>
    </row>
    <row r="95" spans="1:1023 16384:16384" s="42" customFormat="1" ht="22.5" x14ac:dyDescent="0.2">
      <c r="A95" s="43" t="s">
        <v>3</v>
      </c>
      <c r="B95" s="43">
        <v>11950</v>
      </c>
      <c r="C95" s="43"/>
      <c r="D95" s="52" t="s">
        <v>74</v>
      </c>
      <c r="E95" s="43" t="s">
        <v>87</v>
      </c>
      <c r="F95" s="43">
        <v>4</v>
      </c>
      <c r="G95" s="45">
        <f>IF($P$5="DESONERADO",VLOOKUP(B95,$X$6:$AA$54,3,0),VLOOKUP(B95,$X$6:$AA$54,4,0))</f>
        <v>0.16</v>
      </c>
      <c r="H95" s="43"/>
      <c r="I95" s="9">
        <f t="shared" si="19"/>
        <v>0.64</v>
      </c>
      <c r="J95" s="9"/>
      <c r="K95" s="9">
        <f t="shared" si="20"/>
        <v>0.64</v>
      </c>
      <c r="L95" s="9"/>
      <c r="M95" s="9"/>
      <c r="N95" s="9"/>
      <c r="O95" s="9"/>
      <c r="P95" s="9"/>
      <c r="Q95" s="2"/>
      <c r="R95" s="9">
        <f t="shared" si="16"/>
        <v>0.7377795068346652</v>
      </c>
      <c r="S95" s="9" t="str">
        <f t="shared" si="17"/>
        <v/>
      </c>
      <c r="T95" s="9" t="str">
        <f t="shared" si="18"/>
        <v/>
      </c>
      <c r="U95" s="2">
        <f t="shared" si="10"/>
        <v>1</v>
      </c>
      <c r="V95" s="2"/>
      <c r="W95" s="1"/>
      <c r="X95" s="1"/>
      <c r="Y95" s="2"/>
      <c r="Z95" s="3"/>
      <c r="AA95" s="3"/>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c r="IR95" s="2"/>
      <c r="IS95" s="2"/>
      <c r="IT95" s="2"/>
      <c r="IU95" s="2"/>
      <c r="IV95" s="2"/>
      <c r="IW95" s="2"/>
      <c r="IX95" s="2"/>
      <c r="IY95" s="2"/>
      <c r="IZ95" s="2"/>
      <c r="JA95" s="2"/>
      <c r="JB95" s="2"/>
      <c r="JC95" s="2"/>
      <c r="JD95" s="2"/>
      <c r="JE95" s="2"/>
      <c r="JF95" s="2"/>
      <c r="JG95" s="2"/>
      <c r="JH95" s="2"/>
      <c r="JI95" s="2"/>
      <c r="JJ95" s="2"/>
      <c r="JK95" s="2"/>
      <c r="JL95" s="2"/>
      <c r="JM95" s="2"/>
      <c r="JN95" s="2"/>
      <c r="JO95" s="2"/>
      <c r="JP95" s="2"/>
      <c r="JQ95" s="2"/>
      <c r="JR95" s="2"/>
      <c r="JS95" s="2"/>
      <c r="JT95" s="2"/>
      <c r="JU95" s="2"/>
      <c r="JV95" s="2"/>
      <c r="JW95" s="2"/>
      <c r="JX95" s="2"/>
      <c r="JY95" s="2"/>
      <c r="JZ95" s="2"/>
      <c r="KA95" s="2"/>
      <c r="KB95" s="2"/>
      <c r="KC95" s="2"/>
      <c r="KD95" s="2"/>
      <c r="KE95" s="2"/>
      <c r="KF95" s="2"/>
      <c r="KG95" s="2"/>
      <c r="KH95" s="2"/>
      <c r="KI95" s="2"/>
      <c r="KJ95" s="2"/>
      <c r="KK95" s="2"/>
      <c r="KL95" s="2"/>
      <c r="KM95" s="2"/>
      <c r="KN95" s="2"/>
      <c r="KO95" s="2"/>
      <c r="KP95" s="2"/>
      <c r="KQ95" s="2"/>
      <c r="KR95" s="2"/>
      <c r="KS95" s="2"/>
      <c r="KT95" s="2"/>
      <c r="KU95" s="2"/>
      <c r="KV95" s="2"/>
      <c r="KW95" s="2"/>
      <c r="KX95" s="2"/>
      <c r="KY95" s="2"/>
      <c r="KZ95" s="2"/>
      <c r="LA95" s="2"/>
      <c r="LB95" s="2"/>
      <c r="LC95" s="2"/>
      <c r="LD95" s="2"/>
      <c r="LE95" s="2"/>
      <c r="LF95" s="2"/>
      <c r="LG95" s="2"/>
      <c r="LH95" s="2"/>
      <c r="LI95" s="2"/>
      <c r="LJ95" s="2"/>
      <c r="LK95" s="2"/>
      <c r="LL95" s="2"/>
      <c r="LM95" s="2"/>
      <c r="LN95" s="2"/>
      <c r="LO95" s="2"/>
      <c r="LP95" s="2"/>
      <c r="LQ95" s="2"/>
      <c r="LR95" s="2"/>
      <c r="LS95" s="2"/>
      <c r="LT95" s="2"/>
      <c r="LU95" s="2"/>
      <c r="LV95" s="2"/>
      <c r="LW95" s="2"/>
      <c r="LX95" s="2"/>
      <c r="LY95" s="2"/>
      <c r="LZ95" s="2"/>
      <c r="MA95" s="2"/>
      <c r="MB95" s="2"/>
      <c r="MC95" s="2"/>
      <c r="MD95" s="2"/>
      <c r="ME95" s="2"/>
      <c r="MF95" s="2"/>
      <c r="MG95" s="2"/>
      <c r="MH95" s="2"/>
      <c r="MI95" s="2"/>
      <c r="MJ95" s="2"/>
      <c r="MK95" s="2"/>
      <c r="ML95" s="2"/>
      <c r="MM95" s="2"/>
      <c r="MN95" s="2"/>
      <c r="MO95" s="2"/>
      <c r="MP95" s="2"/>
      <c r="MQ95" s="2"/>
      <c r="MR95" s="2"/>
      <c r="MS95" s="2"/>
      <c r="MT95" s="2"/>
      <c r="MU95" s="2"/>
      <c r="MV95" s="2"/>
      <c r="MW95" s="2"/>
      <c r="MX95" s="2"/>
      <c r="MY95" s="2"/>
      <c r="MZ95" s="2"/>
      <c r="NA95" s="2"/>
      <c r="NB95" s="2"/>
      <c r="NC95" s="2"/>
      <c r="ND95" s="2"/>
      <c r="NE95" s="2"/>
      <c r="NF95" s="2"/>
      <c r="NG95" s="2"/>
      <c r="NH95" s="2"/>
      <c r="NI95" s="2"/>
      <c r="NJ95" s="2"/>
      <c r="NK95" s="2"/>
      <c r="NL95" s="2"/>
      <c r="NM95" s="2"/>
      <c r="NN95" s="2"/>
      <c r="NO95" s="2"/>
      <c r="NP95" s="2"/>
      <c r="NQ95" s="2"/>
      <c r="NR95" s="2"/>
      <c r="NS95" s="2"/>
      <c r="NT95" s="2"/>
      <c r="NU95" s="2"/>
      <c r="NV95" s="2"/>
      <c r="NW95" s="2"/>
      <c r="NX95" s="2"/>
      <c r="NY95" s="2"/>
      <c r="NZ95" s="2"/>
      <c r="OA95" s="2"/>
      <c r="OB95" s="2"/>
      <c r="OC95" s="2"/>
      <c r="OD95" s="2"/>
      <c r="OE95" s="2"/>
      <c r="OF95" s="2"/>
      <c r="OG95" s="2"/>
      <c r="OH95" s="2"/>
      <c r="OI95" s="2"/>
      <c r="OJ95" s="2"/>
      <c r="OK95" s="2"/>
      <c r="OL95" s="2"/>
      <c r="OM95" s="2"/>
      <c r="ON95" s="2"/>
      <c r="OO95" s="2"/>
      <c r="OP95" s="2"/>
      <c r="OQ95" s="2"/>
      <c r="OR95" s="2"/>
      <c r="OS95" s="2"/>
      <c r="OT95" s="2"/>
      <c r="OU95" s="2"/>
      <c r="OV95" s="2"/>
      <c r="OW95" s="2"/>
      <c r="OX95" s="2"/>
      <c r="OY95" s="2"/>
      <c r="OZ95" s="2"/>
      <c r="PA95" s="2"/>
      <c r="PB95" s="2"/>
      <c r="PC95" s="2"/>
      <c r="PD95" s="2"/>
      <c r="PE95" s="2"/>
      <c r="PF95" s="2"/>
      <c r="PG95" s="2"/>
      <c r="PH95" s="2"/>
      <c r="PI95" s="2"/>
      <c r="PJ95" s="2"/>
      <c r="PK95" s="2"/>
      <c r="PL95" s="2"/>
      <c r="PM95" s="2"/>
      <c r="PN95" s="2"/>
      <c r="PO95" s="2"/>
      <c r="PP95" s="2"/>
      <c r="PQ95" s="2"/>
      <c r="PR95" s="2"/>
      <c r="PS95" s="2"/>
      <c r="PT95" s="2"/>
      <c r="PU95" s="2"/>
      <c r="PV95" s="2"/>
      <c r="PW95" s="2"/>
      <c r="PX95" s="2"/>
      <c r="PY95" s="2"/>
      <c r="PZ95" s="2"/>
      <c r="QA95" s="2"/>
      <c r="QB95" s="2"/>
      <c r="QC95" s="2"/>
      <c r="QD95" s="2"/>
      <c r="QE95" s="2"/>
      <c r="QF95" s="2"/>
      <c r="QG95" s="2"/>
      <c r="QH95" s="2"/>
      <c r="QI95" s="2"/>
      <c r="QJ95" s="2"/>
      <c r="QK95" s="2"/>
      <c r="QL95" s="2"/>
      <c r="QM95" s="2"/>
      <c r="QN95" s="2"/>
      <c r="QO95" s="2"/>
      <c r="QP95" s="2"/>
      <c r="QQ95" s="2"/>
      <c r="QR95" s="2"/>
      <c r="QS95" s="2"/>
      <c r="QT95" s="2"/>
      <c r="QU95" s="2"/>
      <c r="QV95" s="2"/>
      <c r="QW95" s="2"/>
      <c r="QX95" s="2"/>
      <c r="QY95" s="2"/>
      <c r="QZ95" s="2"/>
      <c r="RA95" s="2"/>
      <c r="RB95" s="2"/>
      <c r="RC95" s="2"/>
      <c r="RD95" s="2"/>
      <c r="RE95" s="2"/>
      <c r="RF95" s="2"/>
      <c r="RG95" s="2"/>
      <c r="RH95" s="2"/>
      <c r="RI95" s="2"/>
      <c r="RJ95" s="2"/>
      <c r="RK95" s="2"/>
      <c r="RL95" s="2"/>
      <c r="RM95" s="2"/>
      <c r="RN95" s="2"/>
      <c r="RO95" s="2"/>
      <c r="RP95" s="2"/>
      <c r="RQ95" s="2"/>
      <c r="RR95" s="2"/>
      <c r="RS95" s="2"/>
      <c r="RT95" s="2"/>
      <c r="RU95" s="2"/>
      <c r="RV95" s="2"/>
      <c r="RW95" s="2"/>
      <c r="RX95" s="2"/>
      <c r="RY95" s="2"/>
      <c r="RZ95" s="2"/>
      <c r="SA95" s="2"/>
      <c r="SB95" s="2"/>
      <c r="SC95" s="2"/>
      <c r="SD95" s="2"/>
      <c r="SE95" s="2"/>
      <c r="SF95" s="2"/>
      <c r="SG95" s="2"/>
      <c r="SH95" s="2"/>
      <c r="SI95" s="2"/>
      <c r="SJ95" s="2"/>
      <c r="SK95" s="2"/>
      <c r="SL95" s="2"/>
      <c r="SM95" s="2"/>
      <c r="SN95" s="2"/>
      <c r="SO95" s="2"/>
      <c r="SP95" s="2"/>
      <c r="SQ95" s="2"/>
      <c r="SR95" s="2"/>
      <c r="SS95" s="2"/>
      <c r="ST95" s="2"/>
      <c r="SU95" s="2"/>
      <c r="SV95" s="2"/>
      <c r="SW95" s="2"/>
      <c r="SX95" s="2"/>
      <c r="SY95" s="2"/>
      <c r="SZ95" s="2"/>
      <c r="TA95" s="2"/>
      <c r="TB95" s="2"/>
      <c r="TC95" s="2"/>
      <c r="TD95" s="2"/>
      <c r="TE95" s="2"/>
      <c r="TF95" s="2"/>
      <c r="TG95" s="2"/>
      <c r="TH95" s="2"/>
      <c r="TI95" s="2"/>
      <c r="TJ95" s="2"/>
      <c r="TK95" s="2"/>
      <c r="TL95" s="2"/>
      <c r="TM95" s="2"/>
      <c r="TN95" s="2"/>
      <c r="TO95" s="2"/>
      <c r="TP95" s="2"/>
      <c r="TQ95" s="2"/>
      <c r="TR95" s="2"/>
      <c r="TS95" s="2"/>
      <c r="TT95" s="2"/>
      <c r="TU95" s="2"/>
      <c r="TV95" s="2"/>
      <c r="TW95" s="2"/>
      <c r="TX95" s="2"/>
      <c r="TY95" s="2"/>
      <c r="TZ95" s="2"/>
      <c r="UA95" s="2"/>
      <c r="UB95" s="2"/>
      <c r="UC95" s="2"/>
      <c r="UD95" s="2"/>
      <c r="UE95" s="2"/>
      <c r="UF95" s="2"/>
      <c r="UG95" s="2"/>
      <c r="UH95" s="2"/>
      <c r="UI95" s="2"/>
      <c r="UJ95" s="2"/>
      <c r="UK95" s="2"/>
      <c r="UL95" s="2"/>
      <c r="UM95" s="2"/>
      <c r="UN95" s="2"/>
      <c r="UO95" s="2"/>
      <c r="UP95" s="2"/>
      <c r="UQ95" s="2"/>
      <c r="UR95" s="2"/>
      <c r="US95" s="2"/>
      <c r="UT95" s="2"/>
      <c r="UU95" s="2"/>
      <c r="UV95" s="2"/>
      <c r="UW95" s="2"/>
      <c r="UX95" s="2"/>
      <c r="UY95" s="2"/>
      <c r="UZ95" s="2"/>
      <c r="VA95" s="2"/>
      <c r="VB95" s="2"/>
      <c r="VC95" s="2"/>
      <c r="VD95" s="2"/>
      <c r="VE95" s="2"/>
      <c r="VF95" s="2"/>
      <c r="VG95" s="2"/>
      <c r="VH95" s="2"/>
      <c r="VI95" s="2"/>
      <c r="VJ95" s="2"/>
      <c r="VK95" s="2"/>
      <c r="VL95" s="2"/>
      <c r="VM95" s="2"/>
      <c r="VN95" s="2"/>
      <c r="VO95" s="2"/>
      <c r="VP95" s="2"/>
      <c r="VQ95" s="2"/>
      <c r="VR95" s="2"/>
      <c r="VS95" s="2"/>
      <c r="VT95" s="2"/>
      <c r="VU95" s="2"/>
      <c r="VV95" s="2"/>
      <c r="VW95" s="2"/>
      <c r="VX95" s="2"/>
      <c r="VY95" s="2"/>
      <c r="VZ95" s="2"/>
      <c r="WA95" s="2"/>
      <c r="WB95" s="2"/>
      <c r="WC95" s="2"/>
      <c r="WD95" s="2"/>
      <c r="WE95" s="2"/>
      <c r="WF95" s="2"/>
      <c r="WG95" s="2"/>
      <c r="WH95" s="2"/>
      <c r="WI95" s="2"/>
      <c r="WJ95" s="2"/>
      <c r="WK95" s="2"/>
      <c r="WL95" s="2"/>
      <c r="WM95" s="2"/>
      <c r="WN95" s="2"/>
      <c r="WO95" s="2"/>
      <c r="WP95" s="2"/>
      <c r="WQ95" s="2"/>
      <c r="WR95" s="2"/>
      <c r="WS95" s="2"/>
      <c r="WT95" s="2"/>
      <c r="WU95" s="2"/>
      <c r="WV95" s="2"/>
      <c r="WW95" s="2"/>
      <c r="WX95" s="2"/>
      <c r="WY95" s="2"/>
      <c r="WZ95" s="2"/>
      <c r="XA95" s="2"/>
      <c r="XB95" s="2"/>
      <c r="XC95" s="2"/>
      <c r="XD95" s="2"/>
      <c r="XE95" s="2"/>
      <c r="XF95" s="2"/>
      <c r="XG95" s="2"/>
      <c r="XH95" s="2"/>
      <c r="XI95" s="2"/>
      <c r="XJ95" s="2"/>
      <c r="XK95" s="2"/>
      <c r="XL95" s="2"/>
      <c r="XM95" s="2"/>
      <c r="XN95" s="2"/>
      <c r="XO95" s="2"/>
      <c r="XP95" s="2"/>
      <c r="XQ95" s="2"/>
      <c r="XR95" s="2"/>
      <c r="XS95" s="2"/>
      <c r="XT95" s="2"/>
      <c r="XU95" s="2"/>
      <c r="XV95" s="2"/>
      <c r="XW95" s="2"/>
      <c r="XX95" s="2"/>
      <c r="XY95" s="2"/>
      <c r="XZ95" s="2"/>
      <c r="YA95" s="2"/>
      <c r="YB95" s="2"/>
      <c r="YC95" s="2"/>
      <c r="YD95" s="2"/>
      <c r="YE95" s="2"/>
      <c r="YF95" s="2"/>
      <c r="YG95" s="2"/>
      <c r="YH95" s="2"/>
      <c r="YI95" s="2"/>
      <c r="YJ95" s="2"/>
      <c r="YK95" s="2"/>
      <c r="YL95" s="2"/>
      <c r="YM95" s="2"/>
      <c r="YN95" s="2"/>
      <c r="YO95" s="2"/>
      <c r="YP95" s="2"/>
      <c r="YQ95" s="2"/>
      <c r="YR95" s="2"/>
      <c r="YS95" s="2"/>
      <c r="YT95" s="2"/>
      <c r="YU95" s="2"/>
      <c r="YV95" s="2"/>
      <c r="YW95" s="2"/>
      <c r="YX95" s="2"/>
      <c r="YY95" s="2"/>
      <c r="YZ95" s="2"/>
      <c r="ZA95" s="2"/>
      <c r="ZB95" s="2"/>
      <c r="ZC95" s="2"/>
      <c r="ZD95" s="2"/>
      <c r="ZE95" s="2"/>
      <c r="ZF95" s="2"/>
      <c r="ZG95" s="2"/>
      <c r="ZH95" s="2"/>
      <c r="ZI95" s="2"/>
      <c r="ZJ95" s="2"/>
      <c r="ZK95" s="2"/>
      <c r="ZL95" s="2"/>
      <c r="ZM95" s="2"/>
      <c r="ZN95" s="2"/>
      <c r="ZO95" s="2"/>
      <c r="ZP95" s="2"/>
      <c r="ZQ95" s="2"/>
      <c r="ZR95" s="2"/>
      <c r="ZS95" s="2"/>
      <c r="ZT95" s="2"/>
      <c r="ZU95" s="2"/>
      <c r="ZV95" s="2"/>
      <c r="ZW95" s="2"/>
      <c r="ZX95" s="2"/>
      <c r="ZY95" s="2"/>
      <c r="ZZ95" s="2"/>
      <c r="AAA95" s="2"/>
      <c r="AAB95" s="2"/>
      <c r="AAC95" s="2"/>
      <c r="AAD95" s="2"/>
      <c r="AAE95" s="2"/>
      <c r="AAF95" s="2"/>
      <c r="AAG95" s="2"/>
      <c r="AAH95" s="2"/>
      <c r="AAI95" s="2"/>
      <c r="AAJ95" s="2"/>
      <c r="AAK95" s="2"/>
      <c r="AAL95" s="2"/>
      <c r="AAM95" s="2"/>
      <c r="AAN95" s="2"/>
      <c r="AAO95" s="2"/>
      <c r="AAP95" s="2"/>
      <c r="AAQ95" s="2"/>
      <c r="AAR95" s="2"/>
      <c r="AAS95" s="2"/>
      <c r="AAT95" s="2"/>
      <c r="AAU95" s="2"/>
      <c r="AAV95" s="2"/>
      <c r="AAW95" s="2"/>
      <c r="AAX95" s="2"/>
      <c r="AAY95" s="2"/>
      <c r="AAZ95" s="2"/>
      <c r="ABA95" s="2"/>
      <c r="ABB95" s="2"/>
      <c r="ABC95" s="2"/>
      <c r="ABD95" s="2"/>
      <c r="ABE95" s="2"/>
      <c r="ABF95" s="2"/>
      <c r="ABG95" s="2"/>
      <c r="ABH95" s="2"/>
      <c r="ABI95" s="2"/>
      <c r="ABJ95" s="2"/>
      <c r="ABK95" s="2"/>
      <c r="ABL95" s="2"/>
      <c r="ABM95" s="2"/>
      <c r="ABN95" s="2"/>
      <c r="ABO95" s="2"/>
      <c r="ABP95" s="2"/>
      <c r="ABQ95" s="2"/>
      <c r="ABR95" s="2"/>
      <c r="ABS95" s="2"/>
      <c r="ABT95" s="2"/>
      <c r="ABU95" s="2"/>
      <c r="ABV95" s="2"/>
      <c r="ABW95" s="2"/>
      <c r="ABX95" s="2"/>
      <c r="ABY95" s="2"/>
      <c r="ABZ95" s="2"/>
      <c r="ACA95" s="2"/>
      <c r="ACB95" s="2"/>
      <c r="ACC95" s="2"/>
      <c r="ACD95" s="2"/>
      <c r="ACE95" s="2"/>
      <c r="ACF95" s="2"/>
      <c r="ACG95" s="2"/>
      <c r="ACH95" s="2"/>
      <c r="ACI95" s="2"/>
      <c r="ACJ95" s="2"/>
      <c r="ACK95" s="2"/>
      <c r="ACL95" s="2"/>
      <c r="ACM95" s="2"/>
      <c r="ACN95" s="2"/>
      <c r="ACO95" s="2"/>
      <c r="ACP95" s="2"/>
      <c r="ACQ95" s="2"/>
      <c r="ACR95" s="2"/>
      <c r="ACS95" s="2"/>
      <c r="ACT95" s="2"/>
      <c r="ACU95" s="2"/>
      <c r="ACV95" s="2"/>
      <c r="ACW95" s="2"/>
      <c r="ACX95" s="2"/>
      <c r="ACY95" s="2"/>
      <c r="ACZ95" s="2"/>
      <c r="ADA95" s="2"/>
      <c r="ADB95" s="2"/>
      <c r="ADC95" s="2"/>
      <c r="ADD95" s="2"/>
      <c r="ADE95" s="2"/>
      <c r="ADF95" s="2"/>
      <c r="ADG95" s="2"/>
      <c r="ADH95" s="2"/>
      <c r="ADI95" s="2"/>
      <c r="ADJ95" s="2"/>
      <c r="ADK95" s="2"/>
      <c r="ADL95" s="2"/>
      <c r="ADM95" s="2"/>
      <c r="ADN95" s="2"/>
      <c r="ADO95" s="2"/>
      <c r="ADP95" s="2"/>
      <c r="ADQ95" s="2"/>
      <c r="ADR95" s="2"/>
      <c r="ADS95" s="2"/>
      <c r="ADT95" s="2"/>
      <c r="ADU95" s="2"/>
      <c r="ADV95" s="2"/>
      <c r="ADW95" s="2"/>
      <c r="ADX95" s="2"/>
      <c r="ADY95" s="2"/>
      <c r="ADZ95" s="2"/>
      <c r="AEA95" s="2"/>
      <c r="AEB95" s="2"/>
      <c r="AEC95" s="2"/>
      <c r="AED95" s="2"/>
      <c r="AEE95" s="2"/>
      <c r="AEF95" s="2"/>
      <c r="AEG95" s="2"/>
      <c r="AEH95" s="2"/>
      <c r="AEI95" s="2"/>
      <c r="AEJ95" s="2"/>
      <c r="AEK95" s="2"/>
      <c r="AEL95" s="2"/>
      <c r="AEM95" s="2"/>
      <c r="AEN95" s="2"/>
      <c r="AEO95" s="2"/>
      <c r="AEP95" s="2"/>
      <c r="AEQ95" s="2"/>
      <c r="AER95" s="2"/>
      <c r="AES95" s="2"/>
      <c r="AET95" s="2"/>
      <c r="AEU95" s="2"/>
      <c r="AEV95" s="2"/>
      <c r="AEW95" s="2"/>
      <c r="AEX95" s="2"/>
      <c r="AEY95" s="2"/>
      <c r="AEZ95" s="2"/>
      <c r="AFA95" s="2"/>
      <c r="AFB95" s="2"/>
      <c r="AFC95" s="2"/>
      <c r="AFD95" s="2"/>
      <c r="AFE95" s="2"/>
      <c r="AFF95" s="2"/>
      <c r="AFG95" s="2"/>
      <c r="AFH95" s="2"/>
      <c r="AFI95" s="2"/>
      <c r="AFJ95" s="2"/>
      <c r="AFK95" s="2"/>
      <c r="AFL95" s="2"/>
      <c r="AFM95" s="2"/>
      <c r="AFN95" s="2"/>
      <c r="AFO95" s="2"/>
      <c r="AFP95" s="2"/>
      <c r="AFQ95" s="2"/>
      <c r="AFR95" s="2"/>
      <c r="AFS95" s="2"/>
      <c r="AFT95" s="2"/>
      <c r="AFU95" s="2"/>
      <c r="AFV95" s="2"/>
      <c r="AFW95" s="2"/>
      <c r="AFX95" s="2"/>
      <c r="AFY95" s="2"/>
      <c r="AFZ95" s="2"/>
      <c r="AGA95" s="2"/>
      <c r="AGB95" s="2"/>
      <c r="AGC95" s="2"/>
      <c r="AGD95" s="2"/>
      <c r="AGE95" s="2"/>
      <c r="AGF95" s="2"/>
      <c r="AGG95" s="2"/>
      <c r="AGH95" s="2"/>
      <c r="AGI95" s="2"/>
      <c r="AGJ95" s="2"/>
      <c r="AGK95" s="2"/>
      <c r="AGL95" s="2"/>
      <c r="AGM95" s="2"/>
      <c r="AGN95" s="2"/>
      <c r="AGO95" s="2"/>
      <c r="AGP95" s="2"/>
      <c r="AGQ95" s="2"/>
      <c r="AGR95" s="2"/>
      <c r="AGS95" s="2"/>
      <c r="AGT95" s="2"/>
      <c r="AGU95" s="2"/>
      <c r="AGV95" s="2"/>
      <c r="AGW95" s="2"/>
      <c r="AGX95" s="2"/>
      <c r="AGY95" s="2"/>
      <c r="AGZ95" s="2"/>
      <c r="AHA95" s="2"/>
      <c r="AHB95" s="2"/>
      <c r="AHC95" s="2"/>
      <c r="AHD95" s="2"/>
      <c r="AHE95" s="2"/>
      <c r="AHF95" s="2"/>
      <c r="AHG95" s="2"/>
      <c r="AHH95" s="2"/>
      <c r="AHI95" s="2"/>
      <c r="AHJ95" s="2"/>
      <c r="AHK95" s="2"/>
      <c r="AHL95" s="2"/>
      <c r="AHM95" s="2"/>
      <c r="AHN95" s="2"/>
      <c r="AHO95" s="2"/>
      <c r="AHP95" s="2"/>
      <c r="AHQ95" s="2"/>
      <c r="AHR95" s="2"/>
      <c r="AHS95" s="2"/>
      <c r="AHT95" s="2"/>
      <c r="AHU95" s="2"/>
      <c r="AHV95" s="2"/>
      <c r="AHW95" s="2"/>
      <c r="AHX95" s="2"/>
      <c r="AHY95" s="2"/>
      <c r="AHZ95" s="2"/>
      <c r="AIA95" s="2"/>
      <c r="AIB95" s="2"/>
      <c r="AIC95" s="2"/>
      <c r="AID95" s="2"/>
      <c r="AIE95" s="2"/>
      <c r="AIF95" s="2"/>
      <c r="AIG95" s="2"/>
      <c r="AIH95" s="2"/>
      <c r="AII95" s="2"/>
      <c r="AIJ95" s="2"/>
      <c r="AIK95" s="2"/>
      <c r="AIL95" s="2"/>
      <c r="AIM95" s="2"/>
      <c r="AIN95" s="2"/>
      <c r="AIO95" s="2"/>
      <c r="AIP95" s="2"/>
      <c r="AIQ95" s="2"/>
      <c r="AIR95" s="2"/>
      <c r="AIS95" s="2"/>
      <c r="AIT95" s="2"/>
      <c r="AIU95" s="2"/>
      <c r="AIV95" s="2"/>
      <c r="AIW95" s="2"/>
      <c r="AIX95" s="2"/>
      <c r="AIY95" s="2"/>
      <c r="AIZ95" s="2"/>
      <c r="AJA95" s="2"/>
      <c r="AJB95" s="2"/>
      <c r="AJC95" s="2"/>
      <c r="AJD95" s="2"/>
      <c r="AJE95" s="2"/>
      <c r="AJF95" s="2"/>
      <c r="AJG95" s="2"/>
      <c r="AJH95" s="2"/>
      <c r="AJI95" s="2"/>
      <c r="AJJ95" s="2"/>
      <c r="AJK95" s="2"/>
      <c r="AJL95" s="2"/>
      <c r="AJM95" s="2"/>
      <c r="AJN95" s="2"/>
      <c r="AJO95" s="2"/>
      <c r="AJP95" s="2"/>
      <c r="AJQ95" s="2"/>
      <c r="AJR95" s="2"/>
      <c r="AJS95" s="2"/>
      <c r="AJT95" s="2"/>
      <c r="AJU95" s="2"/>
      <c r="AJV95" s="2"/>
      <c r="AJW95" s="2"/>
      <c r="AJX95" s="2"/>
      <c r="AJY95" s="2"/>
      <c r="AJZ95" s="2"/>
      <c r="AKA95" s="2"/>
      <c r="AKB95" s="2"/>
      <c r="AKC95" s="2"/>
      <c r="AKD95" s="2"/>
      <c r="AKE95" s="2"/>
      <c r="AKF95" s="2"/>
      <c r="AKG95" s="2"/>
      <c r="AKH95" s="2"/>
      <c r="AKI95" s="2"/>
      <c r="AKJ95" s="2"/>
      <c r="AKK95" s="2"/>
      <c r="AKL95" s="2"/>
      <c r="AKM95" s="2"/>
      <c r="AKN95" s="2"/>
      <c r="AKO95" s="2"/>
      <c r="AKP95" s="2"/>
      <c r="AKQ95" s="2"/>
      <c r="AKR95" s="2"/>
      <c r="AKS95" s="2"/>
      <c r="AKT95" s="2"/>
      <c r="AKU95" s="2"/>
      <c r="AKV95" s="2"/>
      <c r="AKW95" s="2"/>
      <c r="AKX95" s="2"/>
      <c r="AKY95" s="2"/>
      <c r="AKZ95" s="2"/>
      <c r="ALA95" s="2"/>
      <c r="ALB95" s="2"/>
      <c r="ALC95" s="2"/>
      <c r="ALD95" s="2"/>
      <c r="ALE95" s="2"/>
      <c r="ALF95" s="2"/>
      <c r="ALG95" s="2"/>
      <c r="ALH95" s="2"/>
      <c r="ALI95" s="2"/>
      <c r="ALJ95" s="2"/>
      <c r="ALK95" s="2"/>
      <c r="ALL95" s="2"/>
      <c r="ALM95" s="2"/>
      <c r="ALN95" s="2"/>
      <c r="ALO95" s="2"/>
      <c r="ALP95" s="2"/>
      <c r="ALQ95" s="2"/>
      <c r="ALR95" s="2"/>
      <c r="ALS95" s="2"/>
      <c r="ALT95" s="2"/>
      <c r="ALU95" s="2"/>
      <c r="ALV95" s="2"/>
      <c r="ALW95" s="2"/>
      <c r="ALX95" s="2"/>
      <c r="ALY95" s="2"/>
      <c r="ALZ95" s="2"/>
      <c r="AMA95" s="2"/>
      <c r="AMB95" s="2"/>
      <c r="AMC95" s="2"/>
      <c r="AMD95" s="2"/>
      <c r="AME95" s="2"/>
      <c r="AMF95" s="2"/>
      <c r="AMG95" s="2"/>
      <c r="AMH95" s="2"/>
      <c r="AMI95" s="2"/>
    </row>
    <row r="96" spans="1:1023 16384:16384" x14ac:dyDescent="0.2">
      <c r="A96" s="47"/>
      <c r="B96" s="47"/>
      <c r="C96" s="47" t="s">
        <v>118</v>
      </c>
      <c r="D96" s="48" t="s">
        <v>119</v>
      </c>
      <c r="E96" s="47" t="s">
        <v>52</v>
      </c>
      <c r="F96" s="49"/>
      <c r="G96" s="47"/>
      <c r="H96" s="47">
        <v>1</v>
      </c>
      <c r="I96" s="50">
        <f>SUM(I97:I98)</f>
        <v>0</v>
      </c>
      <c r="J96" s="50">
        <f>SUM(J97:J98)</f>
        <v>283.12</v>
      </c>
      <c r="K96" s="50">
        <f>SUM(K97:K98)</f>
        <v>283.12</v>
      </c>
      <c r="L96" s="50">
        <f>H96*I96</f>
        <v>0</v>
      </c>
      <c r="M96" s="50">
        <f>H96*J96</f>
        <v>283.12</v>
      </c>
      <c r="N96" s="50">
        <f>L96+M96</f>
        <v>283.12</v>
      </c>
      <c r="O96" s="50">
        <f>N96*$P$3</f>
        <v>58.721768568141684</v>
      </c>
      <c r="P96" s="50">
        <f>N96+O96</f>
        <v>341.84176856814167</v>
      </c>
      <c r="Q96" s="42"/>
      <c r="R96" s="9"/>
      <c r="S96" s="9"/>
      <c r="T96" s="9"/>
      <c r="U96" s="2">
        <f t="shared" si="10"/>
        <v>1</v>
      </c>
      <c r="V96" s="42"/>
      <c r="W96" s="54"/>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c r="BS96" s="42"/>
      <c r="BT96" s="42"/>
      <c r="BU96" s="42"/>
      <c r="BV96" s="42"/>
      <c r="BW96" s="42"/>
      <c r="BX96" s="42"/>
      <c r="BY96" s="42"/>
      <c r="BZ96" s="42"/>
      <c r="CA96" s="42"/>
      <c r="CB96" s="42"/>
      <c r="CC96" s="42"/>
      <c r="CD96" s="42"/>
      <c r="CE96" s="42"/>
      <c r="CF96" s="42"/>
      <c r="CG96" s="42"/>
      <c r="CH96" s="42"/>
      <c r="CI96" s="42"/>
      <c r="CJ96" s="42"/>
      <c r="CK96" s="42"/>
      <c r="CL96" s="42"/>
      <c r="CM96" s="42"/>
      <c r="CN96" s="42"/>
      <c r="CO96" s="42"/>
      <c r="CP96" s="42"/>
      <c r="CQ96" s="42"/>
      <c r="CR96" s="42"/>
      <c r="CS96" s="42"/>
      <c r="CT96" s="42"/>
      <c r="CU96" s="42"/>
      <c r="CV96" s="42"/>
      <c r="CW96" s="42"/>
      <c r="CX96" s="42"/>
      <c r="CY96" s="42"/>
      <c r="CZ96" s="42"/>
      <c r="DA96" s="42"/>
      <c r="DB96" s="42"/>
      <c r="DC96" s="42"/>
      <c r="DD96" s="42"/>
      <c r="DE96" s="42"/>
      <c r="DF96" s="42"/>
      <c r="DG96" s="42"/>
      <c r="DH96" s="42"/>
      <c r="DI96" s="42"/>
      <c r="DJ96" s="42"/>
      <c r="DK96" s="42"/>
      <c r="DL96" s="42"/>
      <c r="DM96" s="42"/>
      <c r="DN96" s="42"/>
      <c r="DO96" s="42"/>
      <c r="DP96" s="42"/>
      <c r="DQ96" s="42"/>
      <c r="DR96" s="42"/>
      <c r="DS96" s="42"/>
      <c r="DT96" s="42"/>
      <c r="DU96" s="42"/>
      <c r="DV96" s="42"/>
      <c r="DW96" s="42"/>
      <c r="DX96" s="42"/>
      <c r="DY96" s="42"/>
      <c r="DZ96" s="42"/>
      <c r="EA96" s="42"/>
      <c r="EB96" s="42"/>
      <c r="EC96" s="42"/>
      <c r="ED96" s="42"/>
      <c r="EE96" s="42"/>
      <c r="EF96" s="42"/>
      <c r="EG96" s="42"/>
      <c r="EH96" s="42"/>
      <c r="EI96" s="42"/>
      <c r="EJ96" s="42"/>
      <c r="EK96" s="42"/>
      <c r="EL96" s="42"/>
      <c r="EM96" s="42"/>
      <c r="EN96" s="42"/>
      <c r="EO96" s="42"/>
      <c r="EP96" s="42"/>
      <c r="EQ96" s="42"/>
      <c r="ER96" s="42"/>
      <c r="ES96" s="42"/>
      <c r="ET96" s="42"/>
      <c r="EU96" s="42"/>
      <c r="EV96" s="42"/>
      <c r="EW96" s="42"/>
      <c r="EX96" s="42"/>
      <c r="EY96" s="42"/>
      <c r="EZ96" s="42"/>
      <c r="FA96" s="42"/>
      <c r="FB96" s="42"/>
      <c r="FC96" s="42"/>
      <c r="FD96" s="42"/>
      <c r="FE96" s="42"/>
      <c r="FF96" s="42"/>
      <c r="FG96" s="42"/>
      <c r="FH96" s="42"/>
      <c r="FI96" s="42"/>
      <c r="FJ96" s="42"/>
      <c r="FK96" s="42"/>
      <c r="FL96" s="42"/>
      <c r="FM96" s="42"/>
      <c r="FN96" s="42"/>
      <c r="FO96" s="42"/>
      <c r="FP96" s="42"/>
      <c r="FQ96" s="42"/>
      <c r="FR96" s="42"/>
      <c r="FS96" s="42"/>
      <c r="FT96" s="42"/>
      <c r="FU96" s="42"/>
      <c r="FV96" s="42"/>
      <c r="FW96" s="42"/>
      <c r="FX96" s="42"/>
      <c r="FY96" s="42"/>
      <c r="FZ96" s="42"/>
      <c r="GA96" s="42"/>
      <c r="GB96" s="42"/>
      <c r="GC96" s="42"/>
      <c r="GD96" s="42"/>
      <c r="GE96" s="42"/>
      <c r="GF96" s="42"/>
      <c r="GG96" s="42"/>
      <c r="GH96" s="42"/>
      <c r="GI96" s="42"/>
      <c r="GJ96" s="42"/>
      <c r="GK96" s="42"/>
      <c r="GL96" s="42"/>
      <c r="GM96" s="42"/>
      <c r="GN96" s="42"/>
      <c r="GO96" s="42"/>
      <c r="GP96" s="42"/>
      <c r="GQ96" s="42"/>
      <c r="GR96" s="42"/>
      <c r="GS96" s="42"/>
      <c r="GT96" s="42"/>
      <c r="GU96" s="42"/>
      <c r="GV96" s="42"/>
      <c r="GW96" s="42"/>
      <c r="GX96" s="42"/>
      <c r="GY96" s="42"/>
      <c r="GZ96" s="42"/>
      <c r="HA96" s="42"/>
      <c r="HB96" s="42"/>
      <c r="HC96" s="42"/>
      <c r="HD96" s="42"/>
      <c r="HE96" s="42"/>
      <c r="HF96" s="42"/>
      <c r="HG96" s="42"/>
      <c r="HH96" s="42"/>
      <c r="HI96" s="42"/>
      <c r="HJ96" s="42"/>
      <c r="HK96" s="42"/>
      <c r="HL96" s="42"/>
      <c r="HM96" s="42"/>
      <c r="HN96" s="42"/>
      <c r="HO96" s="42"/>
      <c r="HP96" s="42"/>
      <c r="HQ96" s="42"/>
      <c r="HR96" s="42"/>
      <c r="HS96" s="42"/>
      <c r="HT96" s="42"/>
      <c r="HU96" s="42"/>
      <c r="HV96" s="42"/>
      <c r="HW96" s="42"/>
      <c r="HX96" s="42"/>
      <c r="HY96" s="42"/>
      <c r="HZ96" s="42"/>
      <c r="IA96" s="42"/>
      <c r="IB96" s="42"/>
      <c r="IC96" s="42"/>
      <c r="ID96" s="42"/>
      <c r="IE96" s="42"/>
      <c r="IF96" s="42"/>
      <c r="IG96" s="42"/>
      <c r="IH96" s="42"/>
      <c r="II96" s="42"/>
      <c r="IJ96" s="42"/>
      <c r="IK96" s="42"/>
      <c r="IL96" s="42"/>
      <c r="IM96" s="42"/>
      <c r="IN96" s="42"/>
      <c r="IO96" s="42"/>
      <c r="IP96" s="42"/>
      <c r="IQ96" s="42"/>
      <c r="IR96" s="42"/>
      <c r="IS96" s="42"/>
      <c r="IT96" s="42"/>
      <c r="IU96" s="42"/>
      <c r="IV96" s="42"/>
      <c r="IW96" s="42"/>
      <c r="IX96" s="42"/>
      <c r="IY96" s="42"/>
      <c r="IZ96" s="42"/>
      <c r="JA96" s="42"/>
      <c r="JB96" s="42"/>
      <c r="JC96" s="42"/>
      <c r="JD96" s="42"/>
      <c r="JE96" s="42"/>
      <c r="JF96" s="42"/>
      <c r="JG96" s="42"/>
      <c r="JH96" s="42"/>
      <c r="JI96" s="42"/>
      <c r="JJ96" s="42"/>
      <c r="JK96" s="42"/>
      <c r="JL96" s="42"/>
      <c r="JM96" s="42"/>
      <c r="JN96" s="42"/>
      <c r="JO96" s="42"/>
      <c r="JP96" s="42"/>
      <c r="JQ96" s="42"/>
      <c r="JR96" s="42"/>
      <c r="JS96" s="42"/>
      <c r="JT96" s="42"/>
      <c r="JU96" s="42"/>
      <c r="JV96" s="42"/>
      <c r="JW96" s="42"/>
      <c r="JX96" s="42"/>
      <c r="JY96" s="42"/>
      <c r="JZ96" s="42"/>
      <c r="KA96" s="42"/>
      <c r="KB96" s="42"/>
      <c r="KC96" s="42"/>
      <c r="KD96" s="42"/>
      <c r="KE96" s="42"/>
      <c r="KF96" s="42"/>
      <c r="KG96" s="42"/>
      <c r="KH96" s="42"/>
      <c r="KI96" s="42"/>
      <c r="KJ96" s="42"/>
      <c r="KK96" s="42"/>
      <c r="KL96" s="42"/>
      <c r="KM96" s="42"/>
      <c r="KN96" s="42"/>
      <c r="KO96" s="42"/>
      <c r="KP96" s="42"/>
      <c r="KQ96" s="42"/>
      <c r="KR96" s="42"/>
      <c r="KS96" s="42"/>
      <c r="KT96" s="42"/>
      <c r="KU96" s="42"/>
      <c r="KV96" s="42"/>
      <c r="KW96" s="42"/>
      <c r="KX96" s="42"/>
      <c r="KY96" s="42"/>
      <c r="KZ96" s="42"/>
      <c r="LA96" s="42"/>
      <c r="LB96" s="42"/>
      <c r="LC96" s="42"/>
      <c r="LD96" s="42"/>
      <c r="LE96" s="42"/>
      <c r="LF96" s="42"/>
      <c r="LG96" s="42"/>
      <c r="LH96" s="42"/>
      <c r="LI96" s="42"/>
      <c r="LJ96" s="42"/>
      <c r="LK96" s="42"/>
      <c r="LL96" s="42"/>
      <c r="LM96" s="42"/>
      <c r="LN96" s="42"/>
      <c r="LO96" s="42"/>
      <c r="LP96" s="42"/>
      <c r="LQ96" s="42"/>
      <c r="LR96" s="42"/>
      <c r="LS96" s="42"/>
      <c r="LT96" s="42"/>
      <c r="LU96" s="42"/>
      <c r="LV96" s="42"/>
      <c r="LW96" s="42"/>
      <c r="LX96" s="42"/>
      <c r="LY96" s="42"/>
      <c r="LZ96" s="42"/>
      <c r="MA96" s="42"/>
      <c r="MB96" s="42"/>
      <c r="MC96" s="42"/>
      <c r="MD96" s="42"/>
      <c r="ME96" s="42"/>
      <c r="MF96" s="42"/>
      <c r="MG96" s="42"/>
      <c r="MH96" s="42"/>
      <c r="MI96" s="42"/>
      <c r="MJ96" s="42"/>
      <c r="MK96" s="42"/>
      <c r="ML96" s="42"/>
      <c r="MM96" s="42"/>
      <c r="MN96" s="42"/>
      <c r="MO96" s="42"/>
      <c r="MP96" s="42"/>
      <c r="MQ96" s="42"/>
      <c r="MR96" s="42"/>
      <c r="MS96" s="42"/>
      <c r="MT96" s="42"/>
      <c r="MU96" s="42"/>
      <c r="MV96" s="42"/>
      <c r="MW96" s="42"/>
      <c r="MX96" s="42"/>
      <c r="MY96" s="42"/>
      <c r="MZ96" s="42"/>
      <c r="NA96" s="42"/>
      <c r="NB96" s="42"/>
      <c r="NC96" s="42"/>
      <c r="ND96" s="42"/>
      <c r="NE96" s="42"/>
      <c r="NF96" s="42"/>
      <c r="NG96" s="42"/>
      <c r="NH96" s="42"/>
      <c r="NI96" s="42"/>
      <c r="NJ96" s="42"/>
      <c r="NK96" s="42"/>
      <c r="NL96" s="42"/>
      <c r="NM96" s="42"/>
      <c r="NN96" s="42"/>
      <c r="NO96" s="42"/>
      <c r="NP96" s="42"/>
      <c r="NQ96" s="42"/>
      <c r="NR96" s="42"/>
      <c r="NS96" s="42"/>
      <c r="NT96" s="42"/>
      <c r="NU96" s="42"/>
      <c r="NV96" s="42"/>
      <c r="NW96" s="42"/>
      <c r="NX96" s="42"/>
      <c r="NY96" s="42"/>
      <c r="NZ96" s="42"/>
      <c r="OA96" s="42"/>
      <c r="OB96" s="42"/>
      <c r="OC96" s="42"/>
      <c r="OD96" s="42"/>
      <c r="OE96" s="42"/>
      <c r="OF96" s="42"/>
      <c r="OG96" s="42"/>
      <c r="OH96" s="42"/>
      <c r="OI96" s="42"/>
      <c r="OJ96" s="42"/>
      <c r="OK96" s="42"/>
      <c r="OL96" s="42"/>
      <c r="OM96" s="42"/>
      <c r="ON96" s="42"/>
      <c r="OO96" s="42"/>
      <c r="OP96" s="42"/>
      <c r="OQ96" s="42"/>
      <c r="OR96" s="42"/>
      <c r="OS96" s="42"/>
      <c r="OT96" s="42"/>
      <c r="OU96" s="42"/>
      <c r="OV96" s="42"/>
      <c r="OW96" s="42"/>
      <c r="OX96" s="42"/>
      <c r="OY96" s="42"/>
      <c r="OZ96" s="42"/>
      <c r="PA96" s="42"/>
      <c r="PB96" s="42"/>
      <c r="PC96" s="42"/>
      <c r="PD96" s="42"/>
      <c r="PE96" s="42"/>
      <c r="PF96" s="42"/>
      <c r="PG96" s="42"/>
      <c r="PH96" s="42"/>
      <c r="PI96" s="42"/>
      <c r="PJ96" s="42"/>
      <c r="PK96" s="42"/>
      <c r="PL96" s="42"/>
      <c r="PM96" s="42"/>
      <c r="PN96" s="42"/>
      <c r="PO96" s="42"/>
      <c r="PP96" s="42"/>
      <c r="PQ96" s="42"/>
      <c r="PR96" s="42"/>
      <c r="PS96" s="42"/>
      <c r="PT96" s="42"/>
      <c r="PU96" s="42"/>
      <c r="PV96" s="42"/>
      <c r="PW96" s="42"/>
      <c r="PX96" s="42"/>
      <c r="PY96" s="42"/>
      <c r="PZ96" s="42"/>
      <c r="QA96" s="42"/>
      <c r="QB96" s="42"/>
      <c r="QC96" s="42"/>
      <c r="QD96" s="42"/>
      <c r="QE96" s="42"/>
      <c r="QF96" s="42"/>
      <c r="QG96" s="42"/>
      <c r="QH96" s="42"/>
      <c r="QI96" s="42"/>
      <c r="QJ96" s="42"/>
      <c r="QK96" s="42"/>
      <c r="QL96" s="42"/>
      <c r="QM96" s="42"/>
      <c r="QN96" s="42"/>
      <c r="QO96" s="42"/>
      <c r="QP96" s="42"/>
      <c r="QQ96" s="42"/>
      <c r="QR96" s="42"/>
      <c r="QS96" s="42"/>
      <c r="QT96" s="42"/>
      <c r="QU96" s="42"/>
      <c r="QV96" s="42"/>
      <c r="QW96" s="42"/>
      <c r="QX96" s="42"/>
      <c r="QY96" s="42"/>
      <c r="QZ96" s="42"/>
      <c r="RA96" s="42"/>
      <c r="RB96" s="42"/>
      <c r="RC96" s="42"/>
      <c r="RD96" s="42"/>
      <c r="RE96" s="42"/>
      <c r="RF96" s="42"/>
      <c r="RG96" s="42"/>
      <c r="RH96" s="42"/>
      <c r="RI96" s="42"/>
      <c r="RJ96" s="42"/>
      <c r="RK96" s="42"/>
      <c r="RL96" s="42"/>
      <c r="RM96" s="42"/>
      <c r="RN96" s="42"/>
      <c r="RO96" s="42"/>
      <c r="RP96" s="42"/>
      <c r="RQ96" s="42"/>
      <c r="RR96" s="42"/>
      <c r="RS96" s="42"/>
      <c r="RT96" s="42"/>
      <c r="RU96" s="42"/>
      <c r="RV96" s="42"/>
      <c r="RW96" s="42"/>
      <c r="RX96" s="42"/>
      <c r="RY96" s="42"/>
      <c r="RZ96" s="42"/>
      <c r="SA96" s="42"/>
      <c r="SB96" s="42"/>
      <c r="SC96" s="42"/>
      <c r="SD96" s="42"/>
      <c r="SE96" s="42"/>
      <c r="SF96" s="42"/>
      <c r="SG96" s="42"/>
      <c r="SH96" s="42"/>
      <c r="SI96" s="42"/>
      <c r="SJ96" s="42"/>
      <c r="SK96" s="42"/>
      <c r="SL96" s="42"/>
      <c r="SM96" s="42"/>
      <c r="SN96" s="42"/>
      <c r="SO96" s="42"/>
      <c r="SP96" s="42"/>
      <c r="SQ96" s="42"/>
      <c r="SR96" s="42"/>
      <c r="SS96" s="42"/>
      <c r="ST96" s="42"/>
      <c r="SU96" s="42"/>
      <c r="SV96" s="42"/>
      <c r="SW96" s="42"/>
      <c r="SX96" s="42"/>
      <c r="SY96" s="42"/>
      <c r="SZ96" s="42"/>
      <c r="TA96" s="42"/>
      <c r="TB96" s="42"/>
      <c r="TC96" s="42"/>
      <c r="TD96" s="42"/>
      <c r="TE96" s="42"/>
      <c r="TF96" s="42"/>
      <c r="TG96" s="42"/>
      <c r="TH96" s="42"/>
      <c r="TI96" s="42"/>
      <c r="TJ96" s="42"/>
      <c r="TK96" s="42"/>
      <c r="TL96" s="42"/>
      <c r="TM96" s="42"/>
      <c r="TN96" s="42"/>
      <c r="TO96" s="42"/>
      <c r="TP96" s="42"/>
      <c r="TQ96" s="42"/>
      <c r="TR96" s="42"/>
      <c r="TS96" s="42"/>
      <c r="TT96" s="42"/>
      <c r="TU96" s="42"/>
      <c r="TV96" s="42"/>
      <c r="TW96" s="42"/>
      <c r="TX96" s="42"/>
      <c r="TY96" s="42"/>
      <c r="TZ96" s="42"/>
      <c r="UA96" s="42"/>
      <c r="UB96" s="42"/>
      <c r="UC96" s="42"/>
      <c r="UD96" s="42"/>
      <c r="UE96" s="42"/>
      <c r="UF96" s="42"/>
      <c r="UG96" s="42"/>
      <c r="UH96" s="42"/>
      <c r="UI96" s="42"/>
      <c r="UJ96" s="42"/>
      <c r="UK96" s="42"/>
      <c r="UL96" s="42"/>
      <c r="UM96" s="42"/>
      <c r="UN96" s="42"/>
      <c r="UO96" s="42"/>
      <c r="UP96" s="42"/>
      <c r="UQ96" s="42"/>
      <c r="UR96" s="42"/>
      <c r="US96" s="42"/>
      <c r="UT96" s="42"/>
      <c r="UU96" s="42"/>
      <c r="UV96" s="42"/>
      <c r="UW96" s="42"/>
      <c r="UX96" s="42"/>
      <c r="UY96" s="42"/>
      <c r="UZ96" s="42"/>
      <c r="VA96" s="42"/>
      <c r="VB96" s="42"/>
      <c r="VC96" s="42"/>
      <c r="VD96" s="42"/>
      <c r="VE96" s="42"/>
      <c r="VF96" s="42"/>
      <c r="VG96" s="42"/>
      <c r="VH96" s="42"/>
      <c r="VI96" s="42"/>
      <c r="VJ96" s="42"/>
      <c r="VK96" s="42"/>
      <c r="VL96" s="42"/>
      <c r="VM96" s="42"/>
      <c r="VN96" s="42"/>
      <c r="VO96" s="42"/>
      <c r="VP96" s="42"/>
      <c r="VQ96" s="42"/>
      <c r="VR96" s="42"/>
      <c r="VS96" s="42"/>
      <c r="VT96" s="42"/>
      <c r="VU96" s="42"/>
      <c r="VV96" s="42"/>
      <c r="VW96" s="42"/>
      <c r="VX96" s="42"/>
      <c r="VY96" s="42"/>
      <c r="VZ96" s="42"/>
      <c r="WA96" s="42"/>
      <c r="WB96" s="42"/>
      <c r="WC96" s="42"/>
      <c r="WD96" s="42"/>
      <c r="WE96" s="42"/>
      <c r="WF96" s="42"/>
      <c r="WG96" s="42"/>
      <c r="WH96" s="42"/>
      <c r="WI96" s="42"/>
      <c r="WJ96" s="42"/>
      <c r="WK96" s="42"/>
      <c r="WL96" s="42"/>
      <c r="WM96" s="42"/>
      <c r="WN96" s="42"/>
      <c r="WO96" s="42"/>
      <c r="WP96" s="42"/>
      <c r="WQ96" s="42"/>
      <c r="WR96" s="42"/>
      <c r="WS96" s="42"/>
      <c r="WT96" s="42"/>
      <c r="WU96" s="42"/>
      <c r="WV96" s="42"/>
      <c r="WW96" s="42"/>
      <c r="WX96" s="42"/>
      <c r="WY96" s="42"/>
      <c r="WZ96" s="42"/>
      <c r="XA96" s="42"/>
      <c r="XB96" s="42"/>
      <c r="XC96" s="42"/>
      <c r="XD96" s="42"/>
      <c r="XE96" s="42"/>
      <c r="XF96" s="42"/>
      <c r="XG96" s="42"/>
      <c r="XH96" s="42"/>
      <c r="XI96" s="42"/>
      <c r="XJ96" s="42"/>
      <c r="XK96" s="42"/>
      <c r="XL96" s="42"/>
      <c r="XM96" s="42"/>
      <c r="XN96" s="42"/>
      <c r="XO96" s="42"/>
      <c r="XP96" s="42"/>
      <c r="XQ96" s="42"/>
      <c r="XR96" s="42"/>
      <c r="XS96" s="42"/>
      <c r="XT96" s="42"/>
      <c r="XU96" s="42"/>
      <c r="XV96" s="42"/>
      <c r="XW96" s="42"/>
      <c r="XX96" s="42"/>
      <c r="XY96" s="42"/>
      <c r="XZ96" s="42"/>
      <c r="YA96" s="42"/>
      <c r="YB96" s="42"/>
      <c r="YC96" s="42"/>
      <c r="YD96" s="42"/>
      <c r="YE96" s="42"/>
      <c r="YF96" s="42"/>
      <c r="YG96" s="42"/>
      <c r="YH96" s="42"/>
      <c r="YI96" s="42"/>
      <c r="YJ96" s="42"/>
      <c r="YK96" s="42"/>
      <c r="YL96" s="42"/>
      <c r="YM96" s="42"/>
      <c r="YN96" s="42"/>
      <c r="YO96" s="42"/>
      <c r="YP96" s="42"/>
      <c r="YQ96" s="42"/>
      <c r="YR96" s="42"/>
      <c r="YS96" s="42"/>
      <c r="YT96" s="42"/>
      <c r="YU96" s="42"/>
      <c r="YV96" s="42"/>
      <c r="YW96" s="42"/>
      <c r="YX96" s="42"/>
      <c r="YY96" s="42"/>
      <c r="YZ96" s="42"/>
      <c r="ZA96" s="42"/>
      <c r="ZB96" s="42"/>
      <c r="ZC96" s="42"/>
      <c r="ZD96" s="42"/>
      <c r="ZE96" s="42"/>
      <c r="ZF96" s="42"/>
      <c r="ZG96" s="42"/>
      <c r="ZH96" s="42"/>
      <c r="ZI96" s="42"/>
      <c r="ZJ96" s="42"/>
      <c r="ZK96" s="42"/>
      <c r="ZL96" s="42"/>
      <c r="ZM96" s="42"/>
      <c r="ZN96" s="42"/>
      <c r="ZO96" s="42"/>
      <c r="ZP96" s="42"/>
      <c r="ZQ96" s="42"/>
      <c r="ZR96" s="42"/>
      <c r="ZS96" s="42"/>
      <c r="ZT96" s="42"/>
      <c r="ZU96" s="42"/>
      <c r="ZV96" s="42"/>
      <c r="ZW96" s="42"/>
      <c r="ZX96" s="42"/>
      <c r="ZY96" s="42"/>
      <c r="ZZ96" s="42"/>
      <c r="AAA96" s="42"/>
      <c r="AAB96" s="42"/>
      <c r="AAC96" s="42"/>
      <c r="AAD96" s="42"/>
      <c r="AAE96" s="42"/>
      <c r="AAF96" s="42"/>
      <c r="AAG96" s="42"/>
      <c r="AAH96" s="42"/>
      <c r="AAI96" s="42"/>
      <c r="AAJ96" s="42"/>
      <c r="AAK96" s="42"/>
      <c r="AAL96" s="42"/>
      <c r="AAM96" s="42"/>
      <c r="AAN96" s="42"/>
      <c r="AAO96" s="42"/>
      <c r="AAP96" s="42"/>
      <c r="AAQ96" s="42"/>
      <c r="AAR96" s="42"/>
      <c r="AAS96" s="42"/>
      <c r="AAT96" s="42"/>
      <c r="AAU96" s="42"/>
      <c r="AAV96" s="42"/>
      <c r="AAW96" s="42"/>
      <c r="AAX96" s="42"/>
      <c r="AAY96" s="42"/>
      <c r="AAZ96" s="42"/>
      <c r="ABA96" s="42"/>
      <c r="ABB96" s="42"/>
      <c r="ABC96" s="42"/>
      <c r="ABD96" s="42"/>
      <c r="ABE96" s="42"/>
      <c r="ABF96" s="42"/>
      <c r="ABG96" s="42"/>
      <c r="ABH96" s="42"/>
      <c r="ABI96" s="42"/>
      <c r="ABJ96" s="42"/>
      <c r="ABK96" s="42"/>
      <c r="ABL96" s="42"/>
      <c r="ABM96" s="42"/>
      <c r="ABN96" s="42"/>
      <c r="ABO96" s="42"/>
      <c r="ABP96" s="42"/>
      <c r="ABQ96" s="42"/>
      <c r="ABR96" s="42"/>
      <c r="ABS96" s="42"/>
      <c r="ABT96" s="42"/>
      <c r="ABU96" s="42"/>
      <c r="ABV96" s="42"/>
      <c r="ABW96" s="42"/>
      <c r="ABX96" s="42"/>
      <c r="ABY96" s="42"/>
      <c r="ABZ96" s="42"/>
      <c r="ACA96" s="42"/>
      <c r="ACB96" s="42"/>
      <c r="ACC96" s="42"/>
      <c r="ACD96" s="42"/>
      <c r="ACE96" s="42"/>
      <c r="ACF96" s="42"/>
      <c r="ACG96" s="42"/>
      <c r="ACH96" s="42"/>
      <c r="ACI96" s="42"/>
      <c r="ACJ96" s="42"/>
      <c r="ACK96" s="42"/>
      <c r="ACL96" s="42"/>
      <c r="ACM96" s="42"/>
      <c r="ACN96" s="42"/>
      <c r="ACO96" s="42"/>
      <c r="ACP96" s="42"/>
      <c r="ACQ96" s="42"/>
      <c r="ACR96" s="42"/>
      <c r="ACS96" s="42"/>
      <c r="ACT96" s="42"/>
      <c r="ACU96" s="42"/>
      <c r="ACV96" s="42"/>
      <c r="ACW96" s="42"/>
      <c r="ACX96" s="42"/>
      <c r="ACY96" s="42"/>
      <c r="ACZ96" s="42"/>
      <c r="ADA96" s="42"/>
      <c r="ADB96" s="42"/>
      <c r="ADC96" s="42"/>
      <c r="ADD96" s="42"/>
      <c r="ADE96" s="42"/>
      <c r="ADF96" s="42"/>
      <c r="ADG96" s="42"/>
      <c r="ADH96" s="42"/>
      <c r="ADI96" s="42"/>
      <c r="ADJ96" s="42"/>
      <c r="ADK96" s="42"/>
      <c r="ADL96" s="42"/>
      <c r="ADM96" s="42"/>
      <c r="ADN96" s="42"/>
      <c r="ADO96" s="42"/>
      <c r="ADP96" s="42"/>
      <c r="ADQ96" s="42"/>
      <c r="ADR96" s="42"/>
      <c r="ADS96" s="42"/>
      <c r="ADT96" s="42"/>
      <c r="ADU96" s="42"/>
      <c r="ADV96" s="42"/>
      <c r="ADW96" s="42"/>
      <c r="ADX96" s="42"/>
      <c r="ADY96" s="42"/>
      <c r="ADZ96" s="42"/>
      <c r="AEA96" s="42"/>
      <c r="AEB96" s="42"/>
      <c r="AEC96" s="42"/>
      <c r="AED96" s="42"/>
      <c r="AEE96" s="42"/>
      <c r="AEF96" s="42"/>
      <c r="AEG96" s="42"/>
      <c r="AEH96" s="42"/>
      <c r="AEI96" s="42"/>
      <c r="AEJ96" s="42"/>
      <c r="AEK96" s="42"/>
      <c r="AEL96" s="42"/>
      <c r="AEM96" s="42"/>
      <c r="AEN96" s="42"/>
      <c r="AEO96" s="42"/>
      <c r="AEP96" s="42"/>
      <c r="AEQ96" s="42"/>
      <c r="AER96" s="42"/>
      <c r="AES96" s="42"/>
      <c r="AET96" s="42"/>
      <c r="AEU96" s="42"/>
      <c r="AEV96" s="42"/>
      <c r="AEW96" s="42"/>
      <c r="AEX96" s="42"/>
      <c r="AEY96" s="42"/>
      <c r="AEZ96" s="42"/>
      <c r="AFA96" s="42"/>
      <c r="AFB96" s="42"/>
      <c r="AFC96" s="42"/>
      <c r="AFD96" s="42"/>
      <c r="AFE96" s="42"/>
      <c r="AFF96" s="42"/>
      <c r="AFG96" s="42"/>
      <c r="AFH96" s="42"/>
      <c r="AFI96" s="42"/>
      <c r="AFJ96" s="42"/>
      <c r="AFK96" s="42"/>
      <c r="AFL96" s="42"/>
      <c r="AFM96" s="42"/>
      <c r="AFN96" s="42"/>
      <c r="AFO96" s="42"/>
      <c r="AFP96" s="42"/>
      <c r="AFQ96" s="42"/>
      <c r="AFR96" s="42"/>
      <c r="AFS96" s="42"/>
      <c r="AFT96" s="42"/>
      <c r="AFU96" s="42"/>
      <c r="AFV96" s="42"/>
      <c r="AFW96" s="42"/>
      <c r="AFX96" s="42"/>
      <c r="AFY96" s="42"/>
      <c r="AFZ96" s="42"/>
      <c r="AGA96" s="42"/>
      <c r="AGB96" s="42"/>
      <c r="AGC96" s="42"/>
      <c r="AGD96" s="42"/>
      <c r="AGE96" s="42"/>
      <c r="AGF96" s="42"/>
      <c r="AGG96" s="42"/>
      <c r="AGH96" s="42"/>
      <c r="AGI96" s="42"/>
      <c r="AGJ96" s="42"/>
      <c r="AGK96" s="42"/>
      <c r="AGL96" s="42"/>
      <c r="AGM96" s="42"/>
      <c r="AGN96" s="42"/>
      <c r="AGO96" s="42"/>
      <c r="AGP96" s="42"/>
      <c r="AGQ96" s="42"/>
      <c r="AGR96" s="42"/>
      <c r="AGS96" s="42"/>
      <c r="AGT96" s="42"/>
      <c r="AGU96" s="42"/>
      <c r="AGV96" s="42"/>
      <c r="AGW96" s="42"/>
      <c r="AGX96" s="42"/>
      <c r="AGY96" s="42"/>
      <c r="AGZ96" s="42"/>
      <c r="AHA96" s="42"/>
      <c r="AHB96" s="42"/>
      <c r="AHC96" s="42"/>
      <c r="AHD96" s="42"/>
      <c r="AHE96" s="42"/>
      <c r="AHF96" s="42"/>
      <c r="AHG96" s="42"/>
      <c r="AHH96" s="42"/>
      <c r="AHI96" s="42"/>
      <c r="AHJ96" s="42"/>
      <c r="AHK96" s="42"/>
      <c r="AHL96" s="42"/>
      <c r="AHM96" s="42"/>
      <c r="AHN96" s="42"/>
      <c r="AHO96" s="42"/>
      <c r="AHP96" s="42"/>
      <c r="AHQ96" s="42"/>
      <c r="AHR96" s="42"/>
      <c r="AHS96" s="42"/>
      <c r="AHT96" s="42"/>
      <c r="AHU96" s="42"/>
      <c r="AHV96" s="42"/>
      <c r="AHW96" s="42"/>
      <c r="AHX96" s="42"/>
      <c r="AHY96" s="42"/>
      <c r="AHZ96" s="42"/>
      <c r="AIA96" s="42"/>
      <c r="AIB96" s="42"/>
      <c r="AIC96" s="42"/>
      <c r="AID96" s="42"/>
      <c r="AIE96" s="42"/>
      <c r="AIF96" s="42"/>
      <c r="AIG96" s="42"/>
      <c r="AIH96" s="42"/>
      <c r="AII96" s="42"/>
      <c r="AIJ96" s="42"/>
      <c r="AIK96" s="42"/>
      <c r="AIL96" s="42"/>
      <c r="AIM96" s="42"/>
      <c r="AIN96" s="42"/>
      <c r="AIO96" s="42"/>
      <c r="AIP96" s="42"/>
      <c r="AIQ96" s="42"/>
      <c r="AIR96" s="42"/>
      <c r="AIS96" s="42"/>
      <c r="AIT96" s="42"/>
      <c r="AIU96" s="42"/>
      <c r="AIV96" s="42"/>
      <c r="AIW96" s="42"/>
      <c r="AIX96" s="42"/>
      <c r="AIY96" s="42"/>
      <c r="AIZ96" s="42"/>
      <c r="AJA96" s="42"/>
      <c r="AJB96" s="42"/>
      <c r="AJC96" s="42"/>
      <c r="AJD96" s="42"/>
      <c r="AJE96" s="42"/>
      <c r="AJF96" s="42"/>
      <c r="AJG96" s="42"/>
      <c r="AJH96" s="42"/>
      <c r="AJI96" s="42"/>
      <c r="AJJ96" s="42"/>
      <c r="AJK96" s="42"/>
      <c r="AJL96" s="42"/>
      <c r="AJM96" s="42"/>
      <c r="AJN96" s="42"/>
      <c r="AJO96" s="42"/>
      <c r="AJP96" s="42"/>
      <c r="AJQ96" s="42"/>
      <c r="AJR96" s="42"/>
      <c r="AJS96" s="42"/>
      <c r="AJT96" s="42"/>
      <c r="AJU96" s="42"/>
      <c r="AJV96" s="42"/>
      <c r="AJW96" s="42"/>
      <c r="AJX96" s="42"/>
      <c r="AJY96" s="42"/>
      <c r="AJZ96" s="42"/>
      <c r="AKA96" s="42"/>
      <c r="AKB96" s="42"/>
      <c r="AKC96" s="42"/>
      <c r="AKD96" s="42"/>
      <c r="AKE96" s="42"/>
      <c r="AKF96" s="42"/>
      <c r="AKG96" s="42"/>
      <c r="AKH96" s="42"/>
      <c r="AKI96" s="42"/>
      <c r="AKJ96" s="42"/>
      <c r="AKK96" s="42"/>
      <c r="AKL96" s="42"/>
      <c r="AKM96" s="42"/>
      <c r="AKN96" s="42"/>
      <c r="AKO96" s="42"/>
      <c r="AKP96" s="42"/>
      <c r="AKQ96" s="42"/>
      <c r="AKR96" s="42"/>
      <c r="AKS96" s="42"/>
      <c r="AKT96" s="42"/>
      <c r="AKU96" s="42"/>
      <c r="AKV96" s="42"/>
      <c r="AKW96" s="42"/>
      <c r="AKX96" s="42"/>
      <c r="AKY96" s="42"/>
      <c r="AKZ96" s="42"/>
      <c r="ALA96" s="42"/>
      <c r="ALB96" s="42"/>
      <c r="ALC96" s="42"/>
      <c r="ALD96" s="42"/>
      <c r="ALE96" s="42"/>
      <c r="ALF96" s="42"/>
      <c r="ALG96" s="42"/>
      <c r="ALH96" s="42"/>
      <c r="ALI96" s="42"/>
      <c r="ALJ96" s="42"/>
      <c r="ALK96" s="42"/>
      <c r="ALL96" s="42"/>
      <c r="ALM96" s="42"/>
      <c r="ALN96" s="42"/>
      <c r="ALO96" s="42"/>
      <c r="ALP96" s="42"/>
      <c r="ALQ96" s="42"/>
      <c r="ALR96" s="42"/>
      <c r="ALS96" s="42"/>
      <c r="ALT96" s="42"/>
      <c r="ALU96" s="42"/>
      <c r="ALV96" s="42"/>
      <c r="ALW96" s="42"/>
      <c r="ALX96" s="42"/>
      <c r="ALY96" s="42"/>
      <c r="ALZ96" s="42"/>
      <c r="AMA96" s="42"/>
      <c r="AMB96" s="42"/>
      <c r="AMC96" s="42"/>
      <c r="AMD96" s="42"/>
      <c r="AME96" s="42"/>
      <c r="AMF96" s="42"/>
      <c r="AMG96" s="42"/>
      <c r="AMH96" s="42"/>
      <c r="AMI96" s="42"/>
    </row>
    <row r="97" spans="1:1023" x14ac:dyDescent="0.2">
      <c r="A97" s="43" t="s">
        <v>3</v>
      </c>
      <c r="B97" s="43">
        <v>88266</v>
      </c>
      <c r="C97" s="43"/>
      <c r="D97" s="52" t="s">
        <v>37</v>
      </c>
      <c r="E97" s="43" t="s">
        <v>55</v>
      </c>
      <c r="F97" s="43">
        <v>4</v>
      </c>
      <c r="G97" s="45">
        <f>IF($P$5="DESONERADO",VLOOKUP(B97,$X$6:$AA$54,3,0),VLOOKUP(B97,$X$6:$AA$54,4,0))</f>
        <v>41.85</v>
      </c>
      <c r="H97" s="43"/>
      <c r="I97" s="9"/>
      <c r="J97" s="9">
        <f>ROUND(F97*G97,2)</f>
        <v>167.4</v>
      </c>
      <c r="K97" s="9">
        <f>I97+J97</f>
        <v>167.4</v>
      </c>
      <c r="L97" s="9"/>
      <c r="M97" s="9"/>
      <c r="N97" s="9"/>
      <c r="O97" s="9"/>
      <c r="P97" s="9"/>
      <c r="R97" s="9">
        <f>IF(A97="SINAPI",U97*K97*(1+$P$3),"")</f>
        <v>202.12034493609394</v>
      </c>
      <c r="S97" s="9" t="str">
        <f>IF(A97="TCPO",U97*K97*(1+$P$3),"")</f>
        <v/>
      </c>
      <c r="T97" s="9" t="str">
        <f>IF(A97="Cotação",U97*K97*(1+$P$3),"")</f>
        <v/>
      </c>
      <c r="U97" s="2">
        <f t="shared" si="10"/>
        <v>1</v>
      </c>
    </row>
    <row r="98" spans="1:1023" x14ac:dyDescent="0.2">
      <c r="A98" s="43" t="s">
        <v>3</v>
      </c>
      <c r="B98" s="43">
        <v>88247</v>
      </c>
      <c r="C98" s="43"/>
      <c r="D98" s="52" t="s">
        <v>23</v>
      </c>
      <c r="E98" s="43" t="s">
        <v>55</v>
      </c>
      <c r="F98" s="43">
        <v>4</v>
      </c>
      <c r="G98" s="45">
        <f>IF($P$5="DESONERADO",VLOOKUP(B98,$X$6:$AA$54,3,0),VLOOKUP(B98,$X$6:$AA$54,4,0))</f>
        <v>28.93</v>
      </c>
      <c r="H98" s="43"/>
      <c r="I98" s="9"/>
      <c r="J98" s="9">
        <f>ROUND(F98*G98,2)</f>
        <v>115.72</v>
      </c>
      <c r="K98" s="9">
        <f>I98+J98</f>
        <v>115.72</v>
      </c>
      <c r="L98" s="9"/>
      <c r="M98" s="9"/>
      <c r="N98" s="9"/>
      <c r="O98" s="9"/>
      <c r="P98" s="9"/>
      <c r="R98" s="9">
        <f>IF(A98="SINAPI",U98*K98*(1+$P$3),"")</f>
        <v>139.72142363204773</v>
      </c>
      <c r="S98" s="9" t="str">
        <f>IF(A98="TCPO",U98*K98*(1+$P$3),"")</f>
        <v/>
      </c>
      <c r="T98" s="9" t="str">
        <f>IF(A98="Cotação",U98*K98*(1+$P$3),"")</f>
        <v/>
      </c>
      <c r="U98" s="2">
        <f t="shared" si="10"/>
        <v>1</v>
      </c>
    </row>
    <row r="99" spans="1:1023" ht="22.5" x14ac:dyDescent="0.2">
      <c r="A99" s="47"/>
      <c r="B99" s="47"/>
      <c r="C99" s="47" t="s">
        <v>120</v>
      </c>
      <c r="D99" s="48" t="s">
        <v>121</v>
      </c>
      <c r="E99" s="47"/>
      <c r="F99" s="49"/>
      <c r="G99" s="47"/>
      <c r="H99" s="47">
        <v>2</v>
      </c>
      <c r="I99" s="50">
        <f>SUM(I100:I105)</f>
        <v>1009.92</v>
      </c>
      <c r="J99" s="50">
        <f>SUM(J100:J105)</f>
        <v>0</v>
      </c>
      <c r="K99" s="50">
        <f>SUM(K100:K110)</f>
        <v>2644.1499999999996</v>
      </c>
      <c r="L99" s="50">
        <f>H99*I99</f>
        <v>2019.84</v>
      </c>
      <c r="M99" s="50">
        <f>H99*J99</f>
        <v>0</v>
      </c>
      <c r="N99" s="50">
        <f>L99+M99</f>
        <v>2019.84</v>
      </c>
      <c r="O99" s="50">
        <f>N99*$P$4</f>
        <v>308.59212357020317</v>
      </c>
      <c r="P99" s="50">
        <f>N99+O99</f>
        <v>2328.4321235702032</v>
      </c>
      <c r="Q99" s="42"/>
      <c r="R99" s="9" t="str">
        <f t="shared" ref="R99:R105" si="21">IF(A99="SINAPI",U99*K99*(1+$P$4),"")</f>
        <v/>
      </c>
      <c r="S99" s="9" t="str">
        <f t="shared" ref="S99:S105" si="22">IF(A99="TCPO",U99*K99*(1+$P$4),"")</f>
        <v/>
      </c>
      <c r="T99" s="9" t="str">
        <f t="shared" ref="T99:T105" si="23">IF(A99="Cotação",U99*K99*(1+$P$4),"")</f>
        <v/>
      </c>
      <c r="U99" s="2">
        <f t="shared" si="10"/>
        <v>2</v>
      </c>
      <c r="V99" s="42"/>
      <c r="W99" s="54"/>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c r="BS99" s="42"/>
      <c r="BT99" s="42"/>
      <c r="BU99" s="42"/>
      <c r="BV99" s="42"/>
      <c r="BW99" s="42"/>
      <c r="BX99" s="42"/>
      <c r="BY99" s="42"/>
      <c r="BZ99" s="42"/>
      <c r="CA99" s="42"/>
      <c r="CB99" s="42"/>
      <c r="CC99" s="42"/>
      <c r="CD99" s="42"/>
      <c r="CE99" s="42"/>
      <c r="CF99" s="42"/>
      <c r="CG99" s="42"/>
      <c r="CH99" s="42"/>
      <c r="CI99" s="42"/>
      <c r="CJ99" s="42"/>
      <c r="CK99" s="42"/>
      <c r="CL99" s="42"/>
      <c r="CM99" s="42"/>
      <c r="CN99" s="42"/>
      <c r="CO99" s="42"/>
      <c r="CP99" s="42"/>
      <c r="CQ99" s="42"/>
      <c r="CR99" s="42"/>
      <c r="CS99" s="42"/>
      <c r="CT99" s="42"/>
      <c r="CU99" s="42"/>
      <c r="CV99" s="42"/>
      <c r="CW99" s="42"/>
      <c r="CX99" s="42"/>
      <c r="CY99" s="42"/>
      <c r="CZ99" s="42"/>
      <c r="DA99" s="42"/>
      <c r="DB99" s="42"/>
      <c r="DC99" s="42"/>
      <c r="DD99" s="42"/>
      <c r="DE99" s="42"/>
      <c r="DF99" s="42"/>
      <c r="DG99" s="42"/>
      <c r="DH99" s="42"/>
      <c r="DI99" s="42"/>
      <c r="DJ99" s="42"/>
      <c r="DK99" s="42"/>
      <c r="DL99" s="42"/>
      <c r="DM99" s="42"/>
      <c r="DN99" s="42"/>
      <c r="DO99" s="42"/>
      <c r="DP99" s="42"/>
      <c r="DQ99" s="42"/>
      <c r="DR99" s="42"/>
      <c r="DS99" s="42"/>
      <c r="DT99" s="42"/>
      <c r="DU99" s="42"/>
      <c r="DV99" s="42"/>
      <c r="DW99" s="42"/>
      <c r="DX99" s="42"/>
      <c r="DY99" s="42"/>
      <c r="DZ99" s="42"/>
      <c r="EA99" s="42"/>
      <c r="EB99" s="42"/>
      <c r="EC99" s="42"/>
      <c r="ED99" s="42"/>
      <c r="EE99" s="42"/>
      <c r="EF99" s="42"/>
      <c r="EG99" s="42"/>
      <c r="EH99" s="42"/>
      <c r="EI99" s="42"/>
      <c r="EJ99" s="42"/>
      <c r="EK99" s="42"/>
      <c r="EL99" s="42"/>
      <c r="EM99" s="42"/>
      <c r="EN99" s="42"/>
      <c r="EO99" s="42"/>
      <c r="EP99" s="42"/>
      <c r="EQ99" s="42"/>
      <c r="ER99" s="42"/>
      <c r="ES99" s="42"/>
      <c r="ET99" s="42"/>
      <c r="EU99" s="42"/>
      <c r="EV99" s="42"/>
      <c r="EW99" s="42"/>
      <c r="EX99" s="42"/>
      <c r="EY99" s="42"/>
      <c r="EZ99" s="42"/>
      <c r="FA99" s="42"/>
      <c r="FB99" s="42"/>
      <c r="FC99" s="42"/>
      <c r="FD99" s="42"/>
      <c r="FE99" s="42"/>
      <c r="FF99" s="42"/>
      <c r="FG99" s="42"/>
      <c r="FH99" s="42"/>
      <c r="FI99" s="42"/>
      <c r="FJ99" s="42"/>
      <c r="FK99" s="42"/>
      <c r="FL99" s="42"/>
      <c r="FM99" s="42"/>
      <c r="FN99" s="42"/>
      <c r="FO99" s="42"/>
      <c r="FP99" s="42"/>
      <c r="FQ99" s="42"/>
      <c r="FR99" s="42"/>
      <c r="FS99" s="42"/>
      <c r="FT99" s="42"/>
      <c r="FU99" s="42"/>
      <c r="FV99" s="42"/>
      <c r="FW99" s="42"/>
      <c r="FX99" s="42"/>
      <c r="FY99" s="42"/>
      <c r="FZ99" s="42"/>
      <c r="GA99" s="42"/>
      <c r="GB99" s="42"/>
      <c r="GC99" s="42"/>
      <c r="GD99" s="42"/>
      <c r="GE99" s="42"/>
      <c r="GF99" s="42"/>
      <c r="GG99" s="42"/>
      <c r="GH99" s="42"/>
      <c r="GI99" s="42"/>
      <c r="GJ99" s="42"/>
      <c r="GK99" s="42"/>
      <c r="GL99" s="42"/>
      <c r="GM99" s="42"/>
      <c r="GN99" s="42"/>
      <c r="GO99" s="42"/>
      <c r="GP99" s="42"/>
      <c r="GQ99" s="42"/>
      <c r="GR99" s="42"/>
      <c r="GS99" s="42"/>
      <c r="GT99" s="42"/>
      <c r="GU99" s="42"/>
      <c r="GV99" s="42"/>
      <c r="GW99" s="42"/>
      <c r="GX99" s="42"/>
      <c r="GY99" s="42"/>
      <c r="GZ99" s="42"/>
      <c r="HA99" s="42"/>
      <c r="HB99" s="42"/>
      <c r="HC99" s="42"/>
      <c r="HD99" s="42"/>
      <c r="HE99" s="42"/>
      <c r="HF99" s="42"/>
      <c r="HG99" s="42"/>
      <c r="HH99" s="42"/>
      <c r="HI99" s="42"/>
      <c r="HJ99" s="42"/>
      <c r="HK99" s="42"/>
      <c r="HL99" s="42"/>
      <c r="HM99" s="42"/>
      <c r="HN99" s="42"/>
      <c r="HO99" s="42"/>
      <c r="HP99" s="42"/>
      <c r="HQ99" s="42"/>
      <c r="HR99" s="42"/>
      <c r="HS99" s="42"/>
      <c r="HT99" s="42"/>
      <c r="HU99" s="42"/>
      <c r="HV99" s="42"/>
      <c r="HW99" s="42"/>
      <c r="HX99" s="42"/>
      <c r="HY99" s="42"/>
      <c r="HZ99" s="42"/>
      <c r="IA99" s="42"/>
      <c r="IB99" s="42"/>
      <c r="IC99" s="42"/>
      <c r="ID99" s="42"/>
      <c r="IE99" s="42"/>
      <c r="IF99" s="42"/>
      <c r="IG99" s="42"/>
      <c r="IH99" s="42"/>
      <c r="II99" s="42"/>
      <c r="IJ99" s="42"/>
      <c r="IK99" s="42"/>
      <c r="IL99" s="42"/>
      <c r="IM99" s="42"/>
      <c r="IN99" s="42"/>
      <c r="IO99" s="42"/>
      <c r="IP99" s="42"/>
      <c r="IQ99" s="42"/>
      <c r="IR99" s="42"/>
      <c r="IS99" s="42"/>
      <c r="IT99" s="42"/>
      <c r="IU99" s="42"/>
      <c r="IV99" s="42"/>
      <c r="IW99" s="42"/>
      <c r="IX99" s="42"/>
      <c r="IY99" s="42"/>
      <c r="IZ99" s="42"/>
      <c r="JA99" s="42"/>
      <c r="JB99" s="42"/>
      <c r="JC99" s="42"/>
      <c r="JD99" s="42"/>
      <c r="JE99" s="42"/>
      <c r="JF99" s="42"/>
      <c r="JG99" s="42"/>
      <c r="JH99" s="42"/>
      <c r="JI99" s="42"/>
      <c r="JJ99" s="42"/>
      <c r="JK99" s="42"/>
      <c r="JL99" s="42"/>
      <c r="JM99" s="42"/>
      <c r="JN99" s="42"/>
      <c r="JO99" s="42"/>
      <c r="JP99" s="42"/>
      <c r="JQ99" s="42"/>
      <c r="JR99" s="42"/>
      <c r="JS99" s="42"/>
      <c r="JT99" s="42"/>
      <c r="JU99" s="42"/>
      <c r="JV99" s="42"/>
      <c r="JW99" s="42"/>
      <c r="JX99" s="42"/>
      <c r="JY99" s="42"/>
      <c r="JZ99" s="42"/>
      <c r="KA99" s="42"/>
      <c r="KB99" s="42"/>
      <c r="KC99" s="42"/>
      <c r="KD99" s="42"/>
      <c r="KE99" s="42"/>
      <c r="KF99" s="42"/>
      <c r="KG99" s="42"/>
      <c r="KH99" s="42"/>
      <c r="KI99" s="42"/>
      <c r="KJ99" s="42"/>
      <c r="KK99" s="42"/>
      <c r="KL99" s="42"/>
      <c r="KM99" s="42"/>
      <c r="KN99" s="42"/>
      <c r="KO99" s="42"/>
      <c r="KP99" s="42"/>
      <c r="KQ99" s="42"/>
      <c r="KR99" s="42"/>
      <c r="KS99" s="42"/>
      <c r="KT99" s="42"/>
      <c r="KU99" s="42"/>
      <c r="KV99" s="42"/>
      <c r="KW99" s="42"/>
      <c r="KX99" s="42"/>
      <c r="KY99" s="42"/>
      <c r="KZ99" s="42"/>
      <c r="LA99" s="42"/>
      <c r="LB99" s="42"/>
      <c r="LC99" s="42"/>
      <c r="LD99" s="42"/>
      <c r="LE99" s="42"/>
      <c r="LF99" s="42"/>
      <c r="LG99" s="42"/>
      <c r="LH99" s="42"/>
      <c r="LI99" s="42"/>
      <c r="LJ99" s="42"/>
      <c r="LK99" s="42"/>
      <c r="LL99" s="42"/>
      <c r="LM99" s="42"/>
      <c r="LN99" s="42"/>
      <c r="LO99" s="42"/>
      <c r="LP99" s="42"/>
      <c r="LQ99" s="42"/>
      <c r="LR99" s="42"/>
      <c r="LS99" s="42"/>
      <c r="LT99" s="42"/>
      <c r="LU99" s="42"/>
      <c r="LV99" s="42"/>
      <c r="LW99" s="42"/>
      <c r="LX99" s="42"/>
      <c r="LY99" s="42"/>
      <c r="LZ99" s="42"/>
      <c r="MA99" s="42"/>
      <c r="MB99" s="42"/>
      <c r="MC99" s="42"/>
      <c r="MD99" s="42"/>
      <c r="ME99" s="42"/>
      <c r="MF99" s="42"/>
      <c r="MG99" s="42"/>
      <c r="MH99" s="42"/>
      <c r="MI99" s="42"/>
      <c r="MJ99" s="42"/>
      <c r="MK99" s="42"/>
      <c r="ML99" s="42"/>
      <c r="MM99" s="42"/>
      <c r="MN99" s="42"/>
      <c r="MO99" s="42"/>
      <c r="MP99" s="42"/>
      <c r="MQ99" s="42"/>
      <c r="MR99" s="42"/>
      <c r="MS99" s="42"/>
      <c r="MT99" s="42"/>
      <c r="MU99" s="42"/>
      <c r="MV99" s="42"/>
      <c r="MW99" s="42"/>
      <c r="MX99" s="42"/>
      <c r="MY99" s="42"/>
      <c r="MZ99" s="42"/>
      <c r="NA99" s="42"/>
      <c r="NB99" s="42"/>
      <c r="NC99" s="42"/>
      <c r="ND99" s="42"/>
      <c r="NE99" s="42"/>
      <c r="NF99" s="42"/>
      <c r="NG99" s="42"/>
      <c r="NH99" s="42"/>
      <c r="NI99" s="42"/>
      <c r="NJ99" s="42"/>
      <c r="NK99" s="42"/>
      <c r="NL99" s="42"/>
      <c r="NM99" s="42"/>
      <c r="NN99" s="42"/>
      <c r="NO99" s="42"/>
      <c r="NP99" s="42"/>
      <c r="NQ99" s="42"/>
      <c r="NR99" s="42"/>
      <c r="NS99" s="42"/>
      <c r="NT99" s="42"/>
      <c r="NU99" s="42"/>
      <c r="NV99" s="42"/>
      <c r="NW99" s="42"/>
      <c r="NX99" s="42"/>
      <c r="NY99" s="42"/>
      <c r="NZ99" s="42"/>
      <c r="OA99" s="42"/>
      <c r="OB99" s="42"/>
      <c r="OC99" s="42"/>
      <c r="OD99" s="42"/>
      <c r="OE99" s="42"/>
      <c r="OF99" s="42"/>
      <c r="OG99" s="42"/>
      <c r="OH99" s="42"/>
      <c r="OI99" s="42"/>
      <c r="OJ99" s="42"/>
      <c r="OK99" s="42"/>
      <c r="OL99" s="42"/>
      <c r="OM99" s="42"/>
      <c r="ON99" s="42"/>
      <c r="OO99" s="42"/>
      <c r="OP99" s="42"/>
      <c r="OQ99" s="42"/>
      <c r="OR99" s="42"/>
      <c r="OS99" s="42"/>
      <c r="OT99" s="42"/>
      <c r="OU99" s="42"/>
      <c r="OV99" s="42"/>
      <c r="OW99" s="42"/>
      <c r="OX99" s="42"/>
      <c r="OY99" s="42"/>
      <c r="OZ99" s="42"/>
      <c r="PA99" s="42"/>
      <c r="PB99" s="42"/>
      <c r="PC99" s="42"/>
      <c r="PD99" s="42"/>
      <c r="PE99" s="42"/>
      <c r="PF99" s="42"/>
      <c r="PG99" s="42"/>
      <c r="PH99" s="42"/>
      <c r="PI99" s="42"/>
      <c r="PJ99" s="42"/>
      <c r="PK99" s="42"/>
      <c r="PL99" s="42"/>
      <c r="PM99" s="42"/>
      <c r="PN99" s="42"/>
      <c r="PO99" s="42"/>
      <c r="PP99" s="42"/>
      <c r="PQ99" s="42"/>
      <c r="PR99" s="42"/>
      <c r="PS99" s="42"/>
      <c r="PT99" s="42"/>
      <c r="PU99" s="42"/>
      <c r="PV99" s="42"/>
      <c r="PW99" s="42"/>
      <c r="PX99" s="42"/>
      <c r="PY99" s="42"/>
      <c r="PZ99" s="42"/>
      <c r="QA99" s="42"/>
      <c r="QB99" s="42"/>
      <c r="QC99" s="42"/>
      <c r="QD99" s="42"/>
      <c r="QE99" s="42"/>
      <c r="QF99" s="42"/>
      <c r="QG99" s="42"/>
      <c r="QH99" s="42"/>
      <c r="QI99" s="42"/>
      <c r="QJ99" s="42"/>
      <c r="QK99" s="42"/>
      <c r="QL99" s="42"/>
      <c r="QM99" s="42"/>
      <c r="QN99" s="42"/>
      <c r="QO99" s="42"/>
      <c r="QP99" s="42"/>
      <c r="QQ99" s="42"/>
      <c r="QR99" s="42"/>
      <c r="QS99" s="42"/>
      <c r="QT99" s="42"/>
      <c r="QU99" s="42"/>
      <c r="QV99" s="42"/>
      <c r="QW99" s="42"/>
      <c r="QX99" s="42"/>
      <c r="QY99" s="42"/>
      <c r="QZ99" s="42"/>
      <c r="RA99" s="42"/>
      <c r="RB99" s="42"/>
      <c r="RC99" s="42"/>
      <c r="RD99" s="42"/>
      <c r="RE99" s="42"/>
      <c r="RF99" s="42"/>
      <c r="RG99" s="42"/>
      <c r="RH99" s="42"/>
      <c r="RI99" s="42"/>
      <c r="RJ99" s="42"/>
      <c r="RK99" s="42"/>
      <c r="RL99" s="42"/>
      <c r="RM99" s="42"/>
      <c r="RN99" s="42"/>
      <c r="RO99" s="42"/>
      <c r="RP99" s="42"/>
      <c r="RQ99" s="42"/>
      <c r="RR99" s="42"/>
      <c r="RS99" s="42"/>
      <c r="RT99" s="42"/>
      <c r="RU99" s="42"/>
      <c r="RV99" s="42"/>
      <c r="RW99" s="42"/>
      <c r="RX99" s="42"/>
      <c r="RY99" s="42"/>
      <c r="RZ99" s="42"/>
      <c r="SA99" s="42"/>
      <c r="SB99" s="42"/>
      <c r="SC99" s="42"/>
      <c r="SD99" s="42"/>
      <c r="SE99" s="42"/>
      <c r="SF99" s="42"/>
      <c r="SG99" s="42"/>
      <c r="SH99" s="42"/>
      <c r="SI99" s="42"/>
      <c r="SJ99" s="42"/>
      <c r="SK99" s="42"/>
      <c r="SL99" s="42"/>
      <c r="SM99" s="42"/>
      <c r="SN99" s="42"/>
      <c r="SO99" s="42"/>
      <c r="SP99" s="42"/>
      <c r="SQ99" s="42"/>
      <c r="SR99" s="42"/>
      <c r="SS99" s="42"/>
      <c r="ST99" s="42"/>
      <c r="SU99" s="42"/>
      <c r="SV99" s="42"/>
      <c r="SW99" s="42"/>
      <c r="SX99" s="42"/>
      <c r="SY99" s="42"/>
      <c r="SZ99" s="42"/>
      <c r="TA99" s="42"/>
      <c r="TB99" s="42"/>
      <c r="TC99" s="42"/>
      <c r="TD99" s="42"/>
      <c r="TE99" s="42"/>
      <c r="TF99" s="42"/>
      <c r="TG99" s="42"/>
      <c r="TH99" s="42"/>
      <c r="TI99" s="42"/>
      <c r="TJ99" s="42"/>
      <c r="TK99" s="42"/>
      <c r="TL99" s="42"/>
      <c r="TM99" s="42"/>
      <c r="TN99" s="42"/>
      <c r="TO99" s="42"/>
      <c r="TP99" s="42"/>
      <c r="TQ99" s="42"/>
      <c r="TR99" s="42"/>
      <c r="TS99" s="42"/>
      <c r="TT99" s="42"/>
      <c r="TU99" s="42"/>
      <c r="TV99" s="42"/>
      <c r="TW99" s="42"/>
      <c r="TX99" s="42"/>
      <c r="TY99" s="42"/>
      <c r="TZ99" s="42"/>
      <c r="UA99" s="42"/>
      <c r="UB99" s="42"/>
      <c r="UC99" s="42"/>
      <c r="UD99" s="42"/>
      <c r="UE99" s="42"/>
      <c r="UF99" s="42"/>
      <c r="UG99" s="42"/>
      <c r="UH99" s="42"/>
      <c r="UI99" s="42"/>
      <c r="UJ99" s="42"/>
      <c r="UK99" s="42"/>
      <c r="UL99" s="42"/>
      <c r="UM99" s="42"/>
      <c r="UN99" s="42"/>
      <c r="UO99" s="42"/>
      <c r="UP99" s="42"/>
      <c r="UQ99" s="42"/>
      <c r="UR99" s="42"/>
      <c r="US99" s="42"/>
      <c r="UT99" s="42"/>
      <c r="UU99" s="42"/>
      <c r="UV99" s="42"/>
      <c r="UW99" s="42"/>
      <c r="UX99" s="42"/>
      <c r="UY99" s="42"/>
      <c r="UZ99" s="42"/>
      <c r="VA99" s="42"/>
      <c r="VB99" s="42"/>
      <c r="VC99" s="42"/>
      <c r="VD99" s="42"/>
      <c r="VE99" s="42"/>
      <c r="VF99" s="42"/>
      <c r="VG99" s="42"/>
      <c r="VH99" s="42"/>
      <c r="VI99" s="42"/>
      <c r="VJ99" s="42"/>
      <c r="VK99" s="42"/>
      <c r="VL99" s="42"/>
      <c r="VM99" s="42"/>
      <c r="VN99" s="42"/>
      <c r="VO99" s="42"/>
      <c r="VP99" s="42"/>
      <c r="VQ99" s="42"/>
      <c r="VR99" s="42"/>
      <c r="VS99" s="42"/>
      <c r="VT99" s="42"/>
      <c r="VU99" s="42"/>
      <c r="VV99" s="42"/>
      <c r="VW99" s="42"/>
      <c r="VX99" s="42"/>
      <c r="VY99" s="42"/>
      <c r="VZ99" s="42"/>
      <c r="WA99" s="42"/>
      <c r="WB99" s="42"/>
      <c r="WC99" s="42"/>
      <c r="WD99" s="42"/>
      <c r="WE99" s="42"/>
      <c r="WF99" s="42"/>
      <c r="WG99" s="42"/>
      <c r="WH99" s="42"/>
      <c r="WI99" s="42"/>
      <c r="WJ99" s="42"/>
      <c r="WK99" s="42"/>
      <c r="WL99" s="42"/>
      <c r="WM99" s="42"/>
      <c r="WN99" s="42"/>
      <c r="WO99" s="42"/>
      <c r="WP99" s="42"/>
      <c r="WQ99" s="42"/>
      <c r="WR99" s="42"/>
      <c r="WS99" s="42"/>
      <c r="WT99" s="42"/>
      <c r="WU99" s="42"/>
      <c r="WV99" s="42"/>
      <c r="WW99" s="42"/>
      <c r="WX99" s="42"/>
      <c r="WY99" s="42"/>
      <c r="WZ99" s="42"/>
      <c r="XA99" s="42"/>
      <c r="XB99" s="42"/>
      <c r="XC99" s="42"/>
      <c r="XD99" s="42"/>
      <c r="XE99" s="42"/>
      <c r="XF99" s="42"/>
      <c r="XG99" s="42"/>
      <c r="XH99" s="42"/>
      <c r="XI99" s="42"/>
      <c r="XJ99" s="42"/>
      <c r="XK99" s="42"/>
      <c r="XL99" s="42"/>
      <c r="XM99" s="42"/>
      <c r="XN99" s="42"/>
      <c r="XO99" s="42"/>
      <c r="XP99" s="42"/>
      <c r="XQ99" s="42"/>
      <c r="XR99" s="42"/>
      <c r="XS99" s="42"/>
      <c r="XT99" s="42"/>
      <c r="XU99" s="42"/>
      <c r="XV99" s="42"/>
      <c r="XW99" s="42"/>
      <c r="XX99" s="42"/>
      <c r="XY99" s="42"/>
      <c r="XZ99" s="42"/>
      <c r="YA99" s="42"/>
      <c r="YB99" s="42"/>
      <c r="YC99" s="42"/>
      <c r="YD99" s="42"/>
      <c r="YE99" s="42"/>
      <c r="YF99" s="42"/>
      <c r="YG99" s="42"/>
      <c r="YH99" s="42"/>
      <c r="YI99" s="42"/>
      <c r="YJ99" s="42"/>
      <c r="YK99" s="42"/>
      <c r="YL99" s="42"/>
      <c r="YM99" s="42"/>
      <c r="YN99" s="42"/>
      <c r="YO99" s="42"/>
      <c r="YP99" s="42"/>
      <c r="YQ99" s="42"/>
      <c r="YR99" s="42"/>
      <c r="YS99" s="42"/>
      <c r="YT99" s="42"/>
      <c r="YU99" s="42"/>
      <c r="YV99" s="42"/>
      <c r="YW99" s="42"/>
      <c r="YX99" s="42"/>
      <c r="YY99" s="42"/>
      <c r="YZ99" s="42"/>
      <c r="ZA99" s="42"/>
      <c r="ZB99" s="42"/>
      <c r="ZC99" s="42"/>
      <c r="ZD99" s="42"/>
      <c r="ZE99" s="42"/>
      <c r="ZF99" s="42"/>
      <c r="ZG99" s="42"/>
      <c r="ZH99" s="42"/>
      <c r="ZI99" s="42"/>
      <c r="ZJ99" s="42"/>
      <c r="ZK99" s="42"/>
      <c r="ZL99" s="42"/>
      <c r="ZM99" s="42"/>
      <c r="ZN99" s="42"/>
      <c r="ZO99" s="42"/>
      <c r="ZP99" s="42"/>
      <c r="ZQ99" s="42"/>
      <c r="ZR99" s="42"/>
      <c r="ZS99" s="42"/>
      <c r="ZT99" s="42"/>
      <c r="ZU99" s="42"/>
      <c r="ZV99" s="42"/>
      <c r="ZW99" s="42"/>
      <c r="ZX99" s="42"/>
      <c r="ZY99" s="42"/>
      <c r="ZZ99" s="42"/>
      <c r="AAA99" s="42"/>
      <c r="AAB99" s="42"/>
      <c r="AAC99" s="42"/>
      <c r="AAD99" s="42"/>
      <c r="AAE99" s="42"/>
      <c r="AAF99" s="42"/>
      <c r="AAG99" s="42"/>
      <c r="AAH99" s="42"/>
      <c r="AAI99" s="42"/>
      <c r="AAJ99" s="42"/>
      <c r="AAK99" s="42"/>
      <c r="AAL99" s="42"/>
      <c r="AAM99" s="42"/>
      <c r="AAN99" s="42"/>
      <c r="AAO99" s="42"/>
      <c r="AAP99" s="42"/>
      <c r="AAQ99" s="42"/>
      <c r="AAR99" s="42"/>
      <c r="AAS99" s="42"/>
      <c r="AAT99" s="42"/>
      <c r="AAU99" s="42"/>
      <c r="AAV99" s="42"/>
      <c r="AAW99" s="42"/>
      <c r="AAX99" s="42"/>
      <c r="AAY99" s="42"/>
      <c r="AAZ99" s="42"/>
      <c r="ABA99" s="42"/>
      <c r="ABB99" s="42"/>
      <c r="ABC99" s="42"/>
      <c r="ABD99" s="42"/>
      <c r="ABE99" s="42"/>
      <c r="ABF99" s="42"/>
      <c r="ABG99" s="42"/>
      <c r="ABH99" s="42"/>
      <c r="ABI99" s="42"/>
      <c r="ABJ99" s="42"/>
      <c r="ABK99" s="42"/>
      <c r="ABL99" s="42"/>
      <c r="ABM99" s="42"/>
      <c r="ABN99" s="42"/>
      <c r="ABO99" s="42"/>
      <c r="ABP99" s="42"/>
      <c r="ABQ99" s="42"/>
      <c r="ABR99" s="42"/>
      <c r="ABS99" s="42"/>
      <c r="ABT99" s="42"/>
      <c r="ABU99" s="42"/>
      <c r="ABV99" s="42"/>
      <c r="ABW99" s="42"/>
      <c r="ABX99" s="42"/>
      <c r="ABY99" s="42"/>
      <c r="ABZ99" s="42"/>
      <c r="ACA99" s="42"/>
      <c r="ACB99" s="42"/>
      <c r="ACC99" s="42"/>
      <c r="ACD99" s="42"/>
      <c r="ACE99" s="42"/>
      <c r="ACF99" s="42"/>
      <c r="ACG99" s="42"/>
      <c r="ACH99" s="42"/>
      <c r="ACI99" s="42"/>
      <c r="ACJ99" s="42"/>
      <c r="ACK99" s="42"/>
      <c r="ACL99" s="42"/>
      <c r="ACM99" s="42"/>
      <c r="ACN99" s="42"/>
      <c r="ACO99" s="42"/>
      <c r="ACP99" s="42"/>
      <c r="ACQ99" s="42"/>
      <c r="ACR99" s="42"/>
      <c r="ACS99" s="42"/>
      <c r="ACT99" s="42"/>
      <c r="ACU99" s="42"/>
      <c r="ACV99" s="42"/>
      <c r="ACW99" s="42"/>
      <c r="ACX99" s="42"/>
      <c r="ACY99" s="42"/>
      <c r="ACZ99" s="42"/>
      <c r="ADA99" s="42"/>
      <c r="ADB99" s="42"/>
      <c r="ADC99" s="42"/>
      <c r="ADD99" s="42"/>
      <c r="ADE99" s="42"/>
      <c r="ADF99" s="42"/>
      <c r="ADG99" s="42"/>
      <c r="ADH99" s="42"/>
      <c r="ADI99" s="42"/>
      <c r="ADJ99" s="42"/>
      <c r="ADK99" s="42"/>
      <c r="ADL99" s="42"/>
      <c r="ADM99" s="42"/>
      <c r="ADN99" s="42"/>
      <c r="ADO99" s="42"/>
      <c r="ADP99" s="42"/>
      <c r="ADQ99" s="42"/>
      <c r="ADR99" s="42"/>
      <c r="ADS99" s="42"/>
      <c r="ADT99" s="42"/>
      <c r="ADU99" s="42"/>
      <c r="ADV99" s="42"/>
      <c r="ADW99" s="42"/>
      <c r="ADX99" s="42"/>
      <c r="ADY99" s="42"/>
      <c r="ADZ99" s="42"/>
      <c r="AEA99" s="42"/>
      <c r="AEB99" s="42"/>
      <c r="AEC99" s="42"/>
      <c r="AED99" s="42"/>
      <c r="AEE99" s="42"/>
      <c r="AEF99" s="42"/>
      <c r="AEG99" s="42"/>
      <c r="AEH99" s="42"/>
      <c r="AEI99" s="42"/>
      <c r="AEJ99" s="42"/>
      <c r="AEK99" s="42"/>
      <c r="AEL99" s="42"/>
      <c r="AEM99" s="42"/>
      <c r="AEN99" s="42"/>
      <c r="AEO99" s="42"/>
      <c r="AEP99" s="42"/>
      <c r="AEQ99" s="42"/>
      <c r="AER99" s="42"/>
      <c r="AES99" s="42"/>
      <c r="AET99" s="42"/>
      <c r="AEU99" s="42"/>
      <c r="AEV99" s="42"/>
      <c r="AEW99" s="42"/>
      <c r="AEX99" s="42"/>
      <c r="AEY99" s="42"/>
      <c r="AEZ99" s="42"/>
      <c r="AFA99" s="42"/>
      <c r="AFB99" s="42"/>
      <c r="AFC99" s="42"/>
      <c r="AFD99" s="42"/>
      <c r="AFE99" s="42"/>
      <c r="AFF99" s="42"/>
      <c r="AFG99" s="42"/>
      <c r="AFH99" s="42"/>
      <c r="AFI99" s="42"/>
      <c r="AFJ99" s="42"/>
      <c r="AFK99" s="42"/>
      <c r="AFL99" s="42"/>
      <c r="AFM99" s="42"/>
      <c r="AFN99" s="42"/>
      <c r="AFO99" s="42"/>
      <c r="AFP99" s="42"/>
      <c r="AFQ99" s="42"/>
      <c r="AFR99" s="42"/>
      <c r="AFS99" s="42"/>
      <c r="AFT99" s="42"/>
      <c r="AFU99" s="42"/>
      <c r="AFV99" s="42"/>
      <c r="AFW99" s="42"/>
      <c r="AFX99" s="42"/>
      <c r="AFY99" s="42"/>
      <c r="AFZ99" s="42"/>
      <c r="AGA99" s="42"/>
      <c r="AGB99" s="42"/>
      <c r="AGC99" s="42"/>
      <c r="AGD99" s="42"/>
      <c r="AGE99" s="42"/>
      <c r="AGF99" s="42"/>
      <c r="AGG99" s="42"/>
      <c r="AGH99" s="42"/>
      <c r="AGI99" s="42"/>
      <c r="AGJ99" s="42"/>
      <c r="AGK99" s="42"/>
      <c r="AGL99" s="42"/>
      <c r="AGM99" s="42"/>
      <c r="AGN99" s="42"/>
      <c r="AGO99" s="42"/>
      <c r="AGP99" s="42"/>
      <c r="AGQ99" s="42"/>
      <c r="AGR99" s="42"/>
      <c r="AGS99" s="42"/>
      <c r="AGT99" s="42"/>
      <c r="AGU99" s="42"/>
      <c r="AGV99" s="42"/>
      <c r="AGW99" s="42"/>
      <c r="AGX99" s="42"/>
      <c r="AGY99" s="42"/>
      <c r="AGZ99" s="42"/>
      <c r="AHA99" s="42"/>
      <c r="AHB99" s="42"/>
      <c r="AHC99" s="42"/>
      <c r="AHD99" s="42"/>
      <c r="AHE99" s="42"/>
      <c r="AHF99" s="42"/>
      <c r="AHG99" s="42"/>
      <c r="AHH99" s="42"/>
      <c r="AHI99" s="42"/>
      <c r="AHJ99" s="42"/>
      <c r="AHK99" s="42"/>
      <c r="AHL99" s="42"/>
      <c r="AHM99" s="42"/>
      <c r="AHN99" s="42"/>
      <c r="AHO99" s="42"/>
      <c r="AHP99" s="42"/>
      <c r="AHQ99" s="42"/>
      <c r="AHR99" s="42"/>
      <c r="AHS99" s="42"/>
      <c r="AHT99" s="42"/>
      <c r="AHU99" s="42"/>
      <c r="AHV99" s="42"/>
      <c r="AHW99" s="42"/>
      <c r="AHX99" s="42"/>
      <c r="AHY99" s="42"/>
      <c r="AHZ99" s="42"/>
      <c r="AIA99" s="42"/>
      <c r="AIB99" s="42"/>
      <c r="AIC99" s="42"/>
      <c r="AID99" s="42"/>
      <c r="AIE99" s="42"/>
      <c r="AIF99" s="42"/>
      <c r="AIG99" s="42"/>
      <c r="AIH99" s="42"/>
      <c r="AII99" s="42"/>
      <c r="AIJ99" s="42"/>
      <c r="AIK99" s="42"/>
      <c r="AIL99" s="42"/>
      <c r="AIM99" s="42"/>
      <c r="AIN99" s="42"/>
      <c r="AIO99" s="42"/>
      <c r="AIP99" s="42"/>
      <c r="AIQ99" s="42"/>
      <c r="AIR99" s="42"/>
      <c r="AIS99" s="42"/>
      <c r="AIT99" s="42"/>
      <c r="AIU99" s="42"/>
      <c r="AIV99" s="42"/>
      <c r="AIW99" s="42"/>
      <c r="AIX99" s="42"/>
      <c r="AIY99" s="42"/>
      <c r="AIZ99" s="42"/>
      <c r="AJA99" s="42"/>
      <c r="AJB99" s="42"/>
      <c r="AJC99" s="42"/>
      <c r="AJD99" s="42"/>
      <c r="AJE99" s="42"/>
      <c r="AJF99" s="42"/>
      <c r="AJG99" s="42"/>
      <c r="AJH99" s="42"/>
      <c r="AJI99" s="42"/>
      <c r="AJJ99" s="42"/>
      <c r="AJK99" s="42"/>
      <c r="AJL99" s="42"/>
      <c r="AJM99" s="42"/>
      <c r="AJN99" s="42"/>
      <c r="AJO99" s="42"/>
      <c r="AJP99" s="42"/>
      <c r="AJQ99" s="42"/>
      <c r="AJR99" s="42"/>
      <c r="AJS99" s="42"/>
      <c r="AJT99" s="42"/>
      <c r="AJU99" s="42"/>
      <c r="AJV99" s="42"/>
      <c r="AJW99" s="42"/>
      <c r="AJX99" s="42"/>
      <c r="AJY99" s="42"/>
      <c r="AJZ99" s="42"/>
      <c r="AKA99" s="42"/>
      <c r="AKB99" s="42"/>
      <c r="AKC99" s="42"/>
      <c r="AKD99" s="42"/>
      <c r="AKE99" s="42"/>
      <c r="AKF99" s="42"/>
      <c r="AKG99" s="42"/>
      <c r="AKH99" s="42"/>
      <c r="AKI99" s="42"/>
      <c r="AKJ99" s="42"/>
      <c r="AKK99" s="42"/>
      <c r="AKL99" s="42"/>
      <c r="AKM99" s="42"/>
      <c r="AKN99" s="42"/>
      <c r="AKO99" s="42"/>
      <c r="AKP99" s="42"/>
      <c r="AKQ99" s="42"/>
      <c r="AKR99" s="42"/>
      <c r="AKS99" s="42"/>
      <c r="AKT99" s="42"/>
      <c r="AKU99" s="42"/>
      <c r="AKV99" s="42"/>
      <c r="AKW99" s="42"/>
      <c r="AKX99" s="42"/>
      <c r="AKY99" s="42"/>
      <c r="AKZ99" s="42"/>
      <c r="ALA99" s="42"/>
      <c r="ALB99" s="42"/>
      <c r="ALC99" s="42"/>
      <c r="ALD99" s="42"/>
      <c r="ALE99" s="42"/>
      <c r="ALF99" s="42"/>
      <c r="ALG99" s="42"/>
      <c r="ALH99" s="42"/>
      <c r="ALI99" s="42"/>
      <c r="ALJ99" s="42"/>
      <c r="ALK99" s="42"/>
      <c r="ALL99" s="42"/>
      <c r="ALM99" s="42"/>
      <c r="ALN99" s="42"/>
      <c r="ALO99" s="42"/>
      <c r="ALP99" s="42"/>
      <c r="ALQ99" s="42"/>
      <c r="ALR99" s="42"/>
      <c r="ALS99" s="42"/>
      <c r="ALT99" s="42"/>
      <c r="ALU99" s="42"/>
      <c r="ALV99" s="42"/>
      <c r="ALW99" s="42"/>
      <c r="ALX99" s="42"/>
      <c r="ALY99" s="42"/>
      <c r="ALZ99" s="42"/>
      <c r="AMA99" s="42"/>
      <c r="AMB99" s="42"/>
      <c r="AMC99" s="42"/>
      <c r="AMD99" s="42"/>
      <c r="AME99" s="42"/>
      <c r="AMF99" s="42"/>
      <c r="AMG99" s="42"/>
      <c r="AMH99" s="42"/>
      <c r="AMI99" s="42"/>
    </row>
    <row r="100" spans="1:1023" ht="22.5" x14ac:dyDescent="0.2">
      <c r="A100" s="43" t="s">
        <v>7</v>
      </c>
      <c r="B100" s="57" t="s">
        <v>72</v>
      </c>
      <c r="C100" s="43"/>
      <c r="D100" s="52" t="s">
        <v>73</v>
      </c>
      <c r="E100" s="43" t="s">
        <v>87</v>
      </c>
      <c r="F100" s="43">
        <v>1</v>
      </c>
      <c r="G100" s="45">
        <f>IF($P$5="DESONERADO",VLOOKUP(B100,$X$6:$AA$54,3,0),VLOOKUP(B100,$X$6:$AA$54,4,0))</f>
        <v>211.49</v>
      </c>
      <c r="H100" s="43"/>
      <c r="I100" s="9">
        <f t="shared" ref="I100:I105" si="24">ROUND(F100*G100,2)</f>
        <v>211.49</v>
      </c>
      <c r="J100" s="9"/>
      <c r="K100" s="9">
        <f t="shared" ref="K100:K105" si="25">I100+J100</f>
        <v>211.49</v>
      </c>
      <c r="L100" s="9"/>
      <c r="M100" s="9"/>
      <c r="N100" s="9"/>
      <c r="O100" s="9"/>
      <c r="P100" s="9"/>
      <c r="R100" s="9" t="str">
        <f t="shared" si="21"/>
        <v/>
      </c>
      <c r="S100" s="9">
        <f t="shared" si="22"/>
        <v>487.60308718894794</v>
      </c>
      <c r="T100" s="9" t="str">
        <f t="shared" si="23"/>
        <v/>
      </c>
      <c r="U100" s="2">
        <f t="shared" si="10"/>
        <v>2</v>
      </c>
    </row>
    <row r="101" spans="1:1023" s="42" customFormat="1" ht="56.25" x14ac:dyDescent="0.2">
      <c r="A101" s="43" t="s">
        <v>94</v>
      </c>
      <c r="B101" s="43" t="s">
        <v>122</v>
      </c>
      <c r="C101" s="43"/>
      <c r="D101" s="52" t="s">
        <v>108</v>
      </c>
      <c r="E101" s="43" t="s">
        <v>87</v>
      </c>
      <c r="F101" s="43">
        <v>2</v>
      </c>
      <c r="G101" s="45">
        <f>VLOOKUP(B101,Cotações!$A$6:$N$22,13,0)</f>
        <v>286.06333333333333</v>
      </c>
      <c r="H101" s="43"/>
      <c r="I101" s="9">
        <f t="shared" si="24"/>
        <v>572.13</v>
      </c>
      <c r="J101" s="9"/>
      <c r="K101" s="9">
        <f t="shared" si="25"/>
        <v>572.13</v>
      </c>
      <c r="L101" s="9"/>
      <c r="M101" s="9"/>
      <c r="N101" s="9"/>
      <c r="O101" s="9"/>
      <c r="P101" s="9"/>
      <c r="Q101" s="2"/>
      <c r="R101" s="9" t="str">
        <f t="shared" si="21"/>
        <v/>
      </c>
      <c r="S101" s="9" t="str">
        <f t="shared" si="22"/>
        <v/>
      </c>
      <c r="T101" s="9">
        <f t="shared" si="23"/>
        <v>1319.0805913916156</v>
      </c>
      <c r="U101" s="2">
        <f t="shared" si="10"/>
        <v>2</v>
      </c>
      <c r="V101" s="2"/>
      <c r="W101" s="1"/>
      <c r="X101" s="1"/>
      <c r="Y101" s="2"/>
      <c r="Z101" s="3"/>
      <c r="AA101" s="3"/>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c r="IR101" s="2"/>
      <c r="IS101" s="2"/>
      <c r="IT101" s="2"/>
      <c r="IU101" s="2"/>
      <c r="IV101" s="2"/>
      <c r="IW101" s="2"/>
      <c r="IX101" s="2"/>
      <c r="IY101" s="2"/>
      <c r="IZ101" s="2"/>
      <c r="JA101" s="2"/>
      <c r="JB101" s="2"/>
      <c r="JC101" s="2"/>
      <c r="JD101" s="2"/>
      <c r="JE101" s="2"/>
      <c r="JF101" s="2"/>
      <c r="JG101" s="2"/>
      <c r="JH101" s="2"/>
      <c r="JI101" s="2"/>
      <c r="JJ101" s="2"/>
      <c r="JK101" s="2"/>
      <c r="JL101" s="2"/>
      <c r="JM101" s="2"/>
      <c r="JN101" s="2"/>
      <c r="JO101" s="2"/>
      <c r="JP101" s="2"/>
      <c r="JQ101" s="2"/>
      <c r="JR101" s="2"/>
      <c r="JS101" s="2"/>
      <c r="JT101" s="2"/>
      <c r="JU101" s="2"/>
      <c r="JV101" s="2"/>
      <c r="JW101" s="2"/>
      <c r="JX101" s="2"/>
      <c r="JY101" s="2"/>
      <c r="JZ101" s="2"/>
      <c r="KA101" s="2"/>
      <c r="KB101" s="2"/>
      <c r="KC101" s="2"/>
      <c r="KD101" s="2"/>
      <c r="KE101" s="2"/>
      <c r="KF101" s="2"/>
      <c r="KG101" s="2"/>
      <c r="KH101" s="2"/>
      <c r="KI101" s="2"/>
      <c r="KJ101" s="2"/>
      <c r="KK101" s="2"/>
      <c r="KL101" s="2"/>
      <c r="KM101" s="2"/>
      <c r="KN101" s="2"/>
      <c r="KO101" s="2"/>
      <c r="KP101" s="2"/>
      <c r="KQ101" s="2"/>
      <c r="KR101" s="2"/>
      <c r="KS101" s="2"/>
      <c r="KT101" s="2"/>
      <c r="KU101" s="2"/>
      <c r="KV101" s="2"/>
      <c r="KW101" s="2"/>
      <c r="KX101" s="2"/>
      <c r="KY101" s="2"/>
      <c r="KZ101" s="2"/>
      <c r="LA101" s="2"/>
      <c r="LB101" s="2"/>
      <c r="LC101" s="2"/>
      <c r="LD101" s="2"/>
      <c r="LE101" s="2"/>
      <c r="LF101" s="2"/>
      <c r="LG101" s="2"/>
      <c r="LH101" s="2"/>
      <c r="LI101" s="2"/>
      <c r="LJ101" s="2"/>
      <c r="LK101" s="2"/>
      <c r="LL101" s="2"/>
      <c r="LM101" s="2"/>
      <c r="LN101" s="2"/>
      <c r="LO101" s="2"/>
      <c r="LP101" s="2"/>
      <c r="LQ101" s="2"/>
      <c r="LR101" s="2"/>
      <c r="LS101" s="2"/>
      <c r="LT101" s="2"/>
      <c r="LU101" s="2"/>
      <c r="LV101" s="2"/>
      <c r="LW101" s="2"/>
      <c r="LX101" s="2"/>
      <c r="LY101" s="2"/>
      <c r="LZ101" s="2"/>
      <c r="MA101" s="2"/>
      <c r="MB101" s="2"/>
      <c r="MC101" s="2"/>
      <c r="MD101" s="2"/>
      <c r="ME101" s="2"/>
      <c r="MF101" s="2"/>
      <c r="MG101" s="2"/>
      <c r="MH101" s="2"/>
      <c r="MI101" s="2"/>
      <c r="MJ101" s="2"/>
      <c r="MK101" s="2"/>
      <c r="ML101" s="2"/>
      <c r="MM101" s="2"/>
      <c r="MN101" s="2"/>
      <c r="MO101" s="2"/>
      <c r="MP101" s="2"/>
      <c r="MQ101" s="2"/>
      <c r="MR101" s="2"/>
      <c r="MS101" s="2"/>
      <c r="MT101" s="2"/>
      <c r="MU101" s="2"/>
      <c r="MV101" s="2"/>
      <c r="MW101" s="2"/>
      <c r="MX101" s="2"/>
      <c r="MY101" s="2"/>
      <c r="MZ101" s="2"/>
      <c r="NA101" s="2"/>
      <c r="NB101" s="2"/>
      <c r="NC101" s="2"/>
      <c r="ND101" s="2"/>
      <c r="NE101" s="2"/>
      <c r="NF101" s="2"/>
      <c r="NG101" s="2"/>
      <c r="NH101" s="2"/>
      <c r="NI101" s="2"/>
      <c r="NJ101" s="2"/>
      <c r="NK101" s="2"/>
      <c r="NL101" s="2"/>
      <c r="NM101" s="2"/>
      <c r="NN101" s="2"/>
      <c r="NO101" s="2"/>
      <c r="NP101" s="2"/>
      <c r="NQ101" s="2"/>
      <c r="NR101" s="2"/>
      <c r="NS101" s="2"/>
      <c r="NT101" s="2"/>
      <c r="NU101" s="2"/>
      <c r="NV101" s="2"/>
      <c r="NW101" s="2"/>
      <c r="NX101" s="2"/>
      <c r="NY101" s="2"/>
      <c r="NZ101" s="2"/>
      <c r="OA101" s="2"/>
      <c r="OB101" s="2"/>
      <c r="OC101" s="2"/>
      <c r="OD101" s="2"/>
      <c r="OE101" s="2"/>
      <c r="OF101" s="2"/>
      <c r="OG101" s="2"/>
      <c r="OH101" s="2"/>
      <c r="OI101" s="2"/>
      <c r="OJ101" s="2"/>
      <c r="OK101" s="2"/>
      <c r="OL101" s="2"/>
      <c r="OM101" s="2"/>
      <c r="ON101" s="2"/>
      <c r="OO101" s="2"/>
      <c r="OP101" s="2"/>
      <c r="OQ101" s="2"/>
      <c r="OR101" s="2"/>
      <c r="OS101" s="2"/>
      <c r="OT101" s="2"/>
      <c r="OU101" s="2"/>
      <c r="OV101" s="2"/>
      <c r="OW101" s="2"/>
      <c r="OX101" s="2"/>
      <c r="OY101" s="2"/>
      <c r="OZ101" s="2"/>
      <c r="PA101" s="2"/>
      <c r="PB101" s="2"/>
      <c r="PC101" s="2"/>
      <c r="PD101" s="2"/>
      <c r="PE101" s="2"/>
      <c r="PF101" s="2"/>
      <c r="PG101" s="2"/>
      <c r="PH101" s="2"/>
      <c r="PI101" s="2"/>
      <c r="PJ101" s="2"/>
      <c r="PK101" s="2"/>
      <c r="PL101" s="2"/>
      <c r="PM101" s="2"/>
      <c r="PN101" s="2"/>
      <c r="PO101" s="2"/>
      <c r="PP101" s="2"/>
      <c r="PQ101" s="2"/>
      <c r="PR101" s="2"/>
      <c r="PS101" s="2"/>
      <c r="PT101" s="2"/>
      <c r="PU101" s="2"/>
      <c r="PV101" s="2"/>
      <c r="PW101" s="2"/>
      <c r="PX101" s="2"/>
      <c r="PY101" s="2"/>
      <c r="PZ101" s="2"/>
      <c r="QA101" s="2"/>
      <c r="QB101" s="2"/>
      <c r="QC101" s="2"/>
      <c r="QD101" s="2"/>
      <c r="QE101" s="2"/>
      <c r="QF101" s="2"/>
      <c r="QG101" s="2"/>
      <c r="QH101" s="2"/>
      <c r="QI101" s="2"/>
      <c r="QJ101" s="2"/>
      <c r="QK101" s="2"/>
      <c r="QL101" s="2"/>
      <c r="QM101" s="2"/>
      <c r="QN101" s="2"/>
      <c r="QO101" s="2"/>
      <c r="QP101" s="2"/>
      <c r="QQ101" s="2"/>
      <c r="QR101" s="2"/>
      <c r="QS101" s="2"/>
      <c r="QT101" s="2"/>
      <c r="QU101" s="2"/>
      <c r="QV101" s="2"/>
      <c r="QW101" s="2"/>
      <c r="QX101" s="2"/>
      <c r="QY101" s="2"/>
      <c r="QZ101" s="2"/>
      <c r="RA101" s="2"/>
      <c r="RB101" s="2"/>
      <c r="RC101" s="2"/>
      <c r="RD101" s="2"/>
      <c r="RE101" s="2"/>
      <c r="RF101" s="2"/>
      <c r="RG101" s="2"/>
      <c r="RH101" s="2"/>
      <c r="RI101" s="2"/>
      <c r="RJ101" s="2"/>
      <c r="RK101" s="2"/>
      <c r="RL101" s="2"/>
      <c r="RM101" s="2"/>
      <c r="RN101" s="2"/>
      <c r="RO101" s="2"/>
      <c r="RP101" s="2"/>
      <c r="RQ101" s="2"/>
      <c r="RR101" s="2"/>
      <c r="RS101" s="2"/>
      <c r="RT101" s="2"/>
      <c r="RU101" s="2"/>
      <c r="RV101" s="2"/>
      <c r="RW101" s="2"/>
      <c r="RX101" s="2"/>
      <c r="RY101" s="2"/>
      <c r="RZ101" s="2"/>
      <c r="SA101" s="2"/>
      <c r="SB101" s="2"/>
      <c r="SC101" s="2"/>
      <c r="SD101" s="2"/>
      <c r="SE101" s="2"/>
      <c r="SF101" s="2"/>
      <c r="SG101" s="2"/>
      <c r="SH101" s="2"/>
      <c r="SI101" s="2"/>
      <c r="SJ101" s="2"/>
      <c r="SK101" s="2"/>
      <c r="SL101" s="2"/>
      <c r="SM101" s="2"/>
      <c r="SN101" s="2"/>
      <c r="SO101" s="2"/>
      <c r="SP101" s="2"/>
      <c r="SQ101" s="2"/>
      <c r="SR101" s="2"/>
      <c r="SS101" s="2"/>
      <c r="ST101" s="2"/>
      <c r="SU101" s="2"/>
      <c r="SV101" s="2"/>
      <c r="SW101" s="2"/>
      <c r="SX101" s="2"/>
      <c r="SY101" s="2"/>
      <c r="SZ101" s="2"/>
      <c r="TA101" s="2"/>
      <c r="TB101" s="2"/>
      <c r="TC101" s="2"/>
      <c r="TD101" s="2"/>
      <c r="TE101" s="2"/>
      <c r="TF101" s="2"/>
      <c r="TG101" s="2"/>
      <c r="TH101" s="2"/>
      <c r="TI101" s="2"/>
      <c r="TJ101" s="2"/>
      <c r="TK101" s="2"/>
      <c r="TL101" s="2"/>
      <c r="TM101" s="2"/>
      <c r="TN101" s="2"/>
      <c r="TO101" s="2"/>
      <c r="TP101" s="2"/>
      <c r="TQ101" s="2"/>
      <c r="TR101" s="2"/>
      <c r="TS101" s="2"/>
      <c r="TT101" s="2"/>
      <c r="TU101" s="2"/>
      <c r="TV101" s="2"/>
      <c r="TW101" s="2"/>
      <c r="TX101" s="2"/>
      <c r="TY101" s="2"/>
      <c r="TZ101" s="2"/>
      <c r="UA101" s="2"/>
      <c r="UB101" s="2"/>
      <c r="UC101" s="2"/>
      <c r="UD101" s="2"/>
      <c r="UE101" s="2"/>
      <c r="UF101" s="2"/>
      <c r="UG101" s="2"/>
      <c r="UH101" s="2"/>
      <c r="UI101" s="2"/>
      <c r="UJ101" s="2"/>
      <c r="UK101" s="2"/>
      <c r="UL101" s="2"/>
      <c r="UM101" s="2"/>
      <c r="UN101" s="2"/>
      <c r="UO101" s="2"/>
      <c r="UP101" s="2"/>
      <c r="UQ101" s="2"/>
      <c r="UR101" s="2"/>
      <c r="US101" s="2"/>
      <c r="UT101" s="2"/>
      <c r="UU101" s="2"/>
      <c r="UV101" s="2"/>
      <c r="UW101" s="2"/>
      <c r="UX101" s="2"/>
      <c r="UY101" s="2"/>
      <c r="UZ101" s="2"/>
      <c r="VA101" s="2"/>
      <c r="VB101" s="2"/>
      <c r="VC101" s="2"/>
      <c r="VD101" s="2"/>
      <c r="VE101" s="2"/>
      <c r="VF101" s="2"/>
      <c r="VG101" s="2"/>
      <c r="VH101" s="2"/>
      <c r="VI101" s="2"/>
      <c r="VJ101" s="2"/>
      <c r="VK101" s="2"/>
      <c r="VL101" s="2"/>
      <c r="VM101" s="2"/>
      <c r="VN101" s="2"/>
      <c r="VO101" s="2"/>
      <c r="VP101" s="2"/>
      <c r="VQ101" s="2"/>
      <c r="VR101" s="2"/>
      <c r="VS101" s="2"/>
      <c r="VT101" s="2"/>
      <c r="VU101" s="2"/>
      <c r="VV101" s="2"/>
      <c r="VW101" s="2"/>
      <c r="VX101" s="2"/>
      <c r="VY101" s="2"/>
      <c r="VZ101" s="2"/>
      <c r="WA101" s="2"/>
      <c r="WB101" s="2"/>
      <c r="WC101" s="2"/>
      <c r="WD101" s="2"/>
      <c r="WE101" s="2"/>
      <c r="WF101" s="2"/>
      <c r="WG101" s="2"/>
      <c r="WH101" s="2"/>
      <c r="WI101" s="2"/>
      <c r="WJ101" s="2"/>
      <c r="WK101" s="2"/>
      <c r="WL101" s="2"/>
      <c r="WM101" s="2"/>
      <c r="WN101" s="2"/>
      <c r="WO101" s="2"/>
      <c r="WP101" s="2"/>
      <c r="WQ101" s="2"/>
      <c r="WR101" s="2"/>
      <c r="WS101" s="2"/>
      <c r="WT101" s="2"/>
      <c r="WU101" s="2"/>
      <c r="WV101" s="2"/>
      <c r="WW101" s="2"/>
      <c r="WX101" s="2"/>
      <c r="WY101" s="2"/>
      <c r="WZ101" s="2"/>
      <c r="XA101" s="2"/>
      <c r="XB101" s="2"/>
      <c r="XC101" s="2"/>
      <c r="XD101" s="2"/>
      <c r="XE101" s="2"/>
      <c r="XF101" s="2"/>
      <c r="XG101" s="2"/>
      <c r="XH101" s="2"/>
      <c r="XI101" s="2"/>
      <c r="XJ101" s="2"/>
      <c r="XK101" s="2"/>
      <c r="XL101" s="2"/>
      <c r="XM101" s="2"/>
      <c r="XN101" s="2"/>
      <c r="XO101" s="2"/>
      <c r="XP101" s="2"/>
      <c r="XQ101" s="2"/>
      <c r="XR101" s="2"/>
      <c r="XS101" s="2"/>
      <c r="XT101" s="2"/>
      <c r="XU101" s="2"/>
      <c r="XV101" s="2"/>
      <c r="XW101" s="2"/>
      <c r="XX101" s="2"/>
      <c r="XY101" s="2"/>
      <c r="XZ101" s="2"/>
      <c r="YA101" s="2"/>
      <c r="YB101" s="2"/>
      <c r="YC101" s="2"/>
      <c r="YD101" s="2"/>
      <c r="YE101" s="2"/>
      <c r="YF101" s="2"/>
      <c r="YG101" s="2"/>
      <c r="YH101" s="2"/>
      <c r="YI101" s="2"/>
      <c r="YJ101" s="2"/>
      <c r="YK101" s="2"/>
      <c r="YL101" s="2"/>
      <c r="YM101" s="2"/>
      <c r="YN101" s="2"/>
      <c r="YO101" s="2"/>
      <c r="YP101" s="2"/>
      <c r="YQ101" s="2"/>
      <c r="YR101" s="2"/>
      <c r="YS101" s="2"/>
      <c r="YT101" s="2"/>
      <c r="YU101" s="2"/>
      <c r="YV101" s="2"/>
      <c r="YW101" s="2"/>
      <c r="YX101" s="2"/>
      <c r="YY101" s="2"/>
      <c r="YZ101" s="2"/>
      <c r="ZA101" s="2"/>
      <c r="ZB101" s="2"/>
      <c r="ZC101" s="2"/>
      <c r="ZD101" s="2"/>
      <c r="ZE101" s="2"/>
      <c r="ZF101" s="2"/>
      <c r="ZG101" s="2"/>
      <c r="ZH101" s="2"/>
      <c r="ZI101" s="2"/>
      <c r="ZJ101" s="2"/>
      <c r="ZK101" s="2"/>
      <c r="ZL101" s="2"/>
      <c r="ZM101" s="2"/>
      <c r="ZN101" s="2"/>
      <c r="ZO101" s="2"/>
      <c r="ZP101" s="2"/>
      <c r="ZQ101" s="2"/>
      <c r="ZR101" s="2"/>
      <c r="ZS101" s="2"/>
      <c r="ZT101" s="2"/>
      <c r="ZU101" s="2"/>
      <c r="ZV101" s="2"/>
      <c r="ZW101" s="2"/>
      <c r="ZX101" s="2"/>
      <c r="ZY101" s="2"/>
      <c r="ZZ101" s="2"/>
      <c r="AAA101" s="2"/>
      <c r="AAB101" s="2"/>
      <c r="AAC101" s="2"/>
      <c r="AAD101" s="2"/>
      <c r="AAE101" s="2"/>
      <c r="AAF101" s="2"/>
      <c r="AAG101" s="2"/>
      <c r="AAH101" s="2"/>
      <c r="AAI101" s="2"/>
      <c r="AAJ101" s="2"/>
      <c r="AAK101" s="2"/>
      <c r="AAL101" s="2"/>
      <c r="AAM101" s="2"/>
      <c r="AAN101" s="2"/>
      <c r="AAO101" s="2"/>
      <c r="AAP101" s="2"/>
      <c r="AAQ101" s="2"/>
      <c r="AAR101" s="2"/>
      <c r="AAS101" s="2"/>
      <c r="AAT101" s="2"/>
      <c r="AAU101" s="2"/>
      <c r="AAV101" s="2"/>
      <c r="AAW101" s="2"/>
      <c r="AAX101" s="2"/>
      <c r="AAY101" s="2"/>
      <c r="AAZ101" s="2"/>
      <c r="ABA101" s="2"/>
      <c r="ABB101" s="2"/>
      <c r="ABC101" s="2"/>
      <c r="ABD101" s="2"/>
      <c r="ABE101" s="2"/>
      <c r="ABF101" s="2"/>
      <c r="ABG101" s="2"/>
      <c r="ABH101" s="2"/>
      <c r="ABI101" s="2"/>
      <c r="ABJ101" s="2"/>
      <c r="ABK101" s="2"/>
      <c r="ABL101" s="2"/>
      <c r="ABM101" s="2"/>
      <c r="ABN101" s="2"/>
      <c r="ABO101" s="2"/>
      <c r="ABP101" s="2"/>
      <c r="ABQ101" s="2"/>
      <c r="ABR101" s="2"/>
      <c r="ABS101" s="2"/>
      <c r="ABT101" s="2"/>
      <c r="ABU101" s="2"/>
      <c r="ABV101" s="2"/>
      <c r="ABW101" s="2"/>
      <c r="ABX101" s="2"/>
      <c r="ABY101" s="2"/>
      <c r="ABZ101" s="2"/>
      <c r="ACA101" s="2"/>
      <c r="ACB101" s="2"/>
      <c r="ACC101" s="2"/>
      <c r="ACD101" s="2"/>
      <c r="ACE101" s="2"/>
      <c r="ACF101" s="2"/>
      <c r="ACG101" s="2"/>
      <c r="ACH101" s="2"/>
      <c r="ACI101" s="2"/>
      <c r="ACJ101" s="2"/>
      <c r="ACK101" s="2"/>
      <c r="ACL101" s="2"/>
      <c r="ACM101" s="2"/>
      <c r="ACN101" s="2"/>
      <c r="ACO101" s="2"/>
      <c r="ACP101" s="2"/>
      <c r="ACQ101" s="2"/>
      <c r="ACR101" s="2"/>
      <c r="ACS101" s="2"/>
      <c r="ACT101" s="2"/>
      <c r="ACU101" s="2"/>
      <c r="ACV101" s="2"/>
      <c r="ACW101" s="2"/>
      <c r="ACX101" s="2"/>
      <c r="ACY101" s="2"/>
      <c r="ACZ101" s="2"/>
      <c r="ADA101" s="2"/>
      <c r="ADB101" s="2"/>
      <c r="ADC101" s="2"/>
      <c r="ADD101" s="2"/>
      <c r="ADE101" s="2"/>
      <c r="ADF101" s="2"/>
      <c r="ADG101" s="2"/>
      <c r="ADH101" s="2"/>
      <c r="ADI101" s="2"/>
      <c r="ADJ101" s="2"/>
      <c r="ADK101" s="2"/>
      <c r="ADL101" s="2"/>
      <c r="ADM101" s="2"/>
      <c r="ADN101" s="2"/>
      <c r="ADO101" s="2"/>
      <c r="ADP101" s="2"/>
      <c r="ADQ101" s="2"/>
      <c r="ADR101" s="2"/>
      <c r="ADS101" s="2"/>
      <c r="ADT101" s="2"/>
      <c r="ADU101" s="2"/>
      <c r="ADV101" s="2"/>
      <c r="ADW101" s="2"/>
      <c r="ADX101" s="2"/>
      <c r="ADY101" s="2"/>
      <c r="ADZ101" s="2"/>
      <c r="AEA101" s="2"/>
      <c r="AEB101" s="2"/>
      <c r="AEC101" s="2"/>
      <c r="AED101" s="2"/>
      <c r="AEE101" s="2"/>
      <c r="AEF101" s="2"/>
      <c r="AEG101" s="2"/>
      <c r="AEH101" s="2"/>
      <c r="AEI101" s="2"/>
      <c r="AEJ101" s="2"/>
      <c r="AEK101" s="2"/>
      <c r="AEL101" s="2"/>
      <c r="AEM101" s="2"/>
      <c r="AEN101" s="2"/>
      <c r="AEO101" s="2"/>
      <c r="AEP101" s="2"/>
      <c r="AEQ101" s="2"/>
      <c r="AER101" s="2"/>
      <c r="AES101" s="2"/>
      <c r="AET101" s="2"/>
      <c r="AEU101" s="2"/>
      <c r="AEV101" s="2"/>
      <c r="AEW101" s="2"/>
      <c r="AEX101" s="2"/>
      <c r="AEY101" s="2"/>
      <c r="AEZ101" s="2"/>
      <c r="AFA101" s="2"/>
      <c r="AFB101" s="2"/>
      <c r="AFC101" s="2"/>
      <c r="AFD101" s="2"/>
      <c r="AFE101" s="2"/>
      <c r="AFF101" s="2"/>
      <c r="AFG101" s="2"/>
      <c r="AFH101" s="2"/>
      <c r="AFI101" s="2"/>
      <c r="AFJ101" s="2"/>
      <c r="AFK101" s="2"/>
      <c r="AFL101" s="2"/>
      <c r="AFM101" s="2"/>
      <c r="AFN101" s="2"/>
      <c r="AFO101" s="2"/>
      <c r="AFP101" s="2"/>
      <c r="AFQ101" s="2"/>
      <c r="AFR101" s="2"/>
      <c r="AFS101" s="2"/>
      <c r="AFT101" s="2"/>
      <c r="AFU101" s="2"/>
      <c r="AFV101" s="2"/>
      <c r="AFW101" s="2"/>
      <c r="AFX101" s="2"/>
      <c r="AFY101" s="2"/>
      <c r="AFZ101" s="2"/>
      <c r="AGA101" s="2"/>
      <c r="AGB101" s="2"/>
      <c r="AGC101" s="2"/>
      <c r="AGD101" s="2"/>
      <c r="AGE101" s="2"/>
      <c r="AGF101" s="2"/>
      <c r="AGG101" s="2"/>
      <c r="AGH101" s="2"/>
      <c r="AGI101" s="2"/>
      <c r="AGJ101" s="2"/>
      <c r="AGK101" s="2"/>
      <c r="AGL101" s="2"/>
      <c r="AGM101" s="2"/>
      <c r="AGN101" s="2"/>
      <c r="AGO101" s="2"/>
      <c r="AGP101" s="2"/>
      <c r="AGQ101" s="2"/>
      <c r="AGR101" s="2"/>
      <c r="AGS101" s="2"/>
      <c r="AGT101" s="2"/>
      <c r="AGU101" s="2"/>
      <c r="AGV101" s="2"/>
      <c r="AGW101" s="2"/>
      <c r="AGX101" s="2"/>
      <c r="AGY101" s="2"/>
      <c r="AGZ101" s="2"/>
      <c r="AHA101" s="2"/>
      <c r="AHB101" s="2"/>
      <c r="AHC101" s="2"/>
      <c r="AHD101" s="2"/>
      <c r="AHE101" s="2"/>
      <c r="AHF101" s="2"/>
      <c r="AHG101" s="2"/>
      <c r="AHH101" s="2"/>
      <c r="AHI101" s="2"/>
      <c r="AHJ101" s="2"/>
      <c r="AHK101" s="2"/>
      <c r="AHL101" s="2"/>
      <c r="AHM101" s="2"/>
      <c r="AHN101" s="2"/>
      <c r="AHO101" s="2"/>
      <c r="AHP101" s="2"/>
      <c r="AHQ101" s="2"/>
      <c r="AHR101" s="2"/>
      <c r="AHS101" s="2"/>
      <c r="AHT101" s="2"/>
      <c r="AHU101" s="2"/>
      <c r="AHV101" s="2"/>
      <c r="AHW101" s="2"/>
      <c r="AHX101" s="2"/>
      <c r="AHY101" s="2"/>
      <c r="AHZ101" s="2"/>
      <c r="AIA101" s="2"/>
      <c r="AIB101" s="2"/>
      <c r="AIC101" s="2"/>
      <c r="AID101" s="2"/>
      <c r="AIE101" s="2"/>
      <c r="AIF101" s="2"/>
      <c r="AIG101" s="2"/>
      <c r="AIH101" s="2"/>
      <c r="AII101" s="2"/>
      <c r="AIJ101" s="2"/>
      <c r="AIK101" s="2"/>
      <c r="AIL101" s="2"/>
      <c r="AIM101" s="2"/>
      <c r="AIN101" s="2"/>
      <c r="AIO101" s="2"/>
      <c r="AIP101" s="2"/>
      <c r="AIQ101" s="2"/>
      <c r="AIR101" s="2"/>
      <c r="AIS101" s="2"/>
      <c r="AIT101" s="2"/>
      <c r="AIU101" s="2"/>
      <c r="AIV101" s="2"/>
      <c r="AIW101" s="2"/>
      <c r="AIX101" s="2"/>
      <c r="AIY101" s="2"/>
      <c r="AIZ101" s="2"/>
      <c r="AJA101" s="2"/>
      <c r="AJB101" s="2"/>
      <c r="AJC101" s="2"/>
      <c r="AJD101" s="2"/>
      <c r="AJE101" s="2"/>
      <c r="AJF101" s="2"/>
      <c r="AJG101" s="2"/>
      <c r="AJH101" s="2"/>
      <c r="AJI101" s="2"/>
      <c r="AJJ101" s="2"/>
      <c r="AJK101" s="2"/>
      <c r="AJL101" s="2"/>
      <c r="AJM101" s="2"/>
      <c r="AJN101" s="2"/>
      <c r="AJO101" s="2"/>
      <c r="AJP101" s="2"/>
      <c r="AJQ101" s="2"/>
      <c r="AJR101" s="2"/>
      <c r="AJS101" s="2"/>
      <c r="AJT101" s="2"/>
      <c r="AJU101" s="2"/>
      <c r="AJV101" s="2"/>
      <c r="AJW101" s="2"/>
      <c r="AJX101" s="2"/>
      <c r="AJY101" s="2"/>
      <c r="AJZ101" s="2"/>
      <c r="AKA101" s="2"/>
      <c r="AKB101" s="2"/>
      <c r="AKC101" s="2"/>
      <c r="AKD101" s="2"/>
      <c r="AKE101" s="2"/>
      <c r="AKF101" s="2"/>
      <c r="AKG101" s="2"/>
      <c r="AKH101" s="2"/>
      <c r="AKI101" s="2"/>
      <c r="AKJ101" s="2"/>
      <c r="AKK101" s="2"/>
      <c r="AKL101" s="2"/>
      <c r="AKM101" s="2"/>
      <c r="AKN101" s="2"/>
      <c r="AKO101" s="2"/>
      <c r="AKP101" s="2"/>
      <c r="AKQ101" s="2"/>
      <c r="AKR101" s="2"/>
      <c r="AKS101" s="2"/>
      <c r="AKT101" s="2"/>
      <c r="AKU101" s="2"/>
      <c r="AKV101" s="2"/>
      <c r="AKW101" s="2"/>
      <c r="AKX101" s="2"/>
      <c r="AKY101" s="2"/>
      <c r="AKZ101" s="2"/>
      <c r="ALA101" s="2"/>
      <c r="ALB101" s="2"/>
      <c r="ALC101" s="2"/>
      <c r="ALD101" s="2"/>
      <c r="ALE101" s="2"/>
      <c r="ALF101" s="2"/>
      <c r="ALG101" s="2"/>
      <c r="ALH101" s="2"/>
      <c r="ALI101" s="2"/>
      <c r="ALJ101" s="2"/>
      <c r="ALK101" s="2"/>
      <c r="ALL101" s="2"/>
      <c r="ALM101" s="2"/>
      <c r="ALN101" s="2"/>
      <c r="ALO101" s="2"/>
      <c r="ALP101" s="2"/>
      <c r="ALQ101" s="2"/>
      <c r="ALR101" s="2"/>
      <c r="ALS101" s="2"/>
      <c r="ALT101" s="2"/>
      <c r="ALU101" s="2"/>
      <c r="ALV101" s="2"/>
      <c r="ALW101" s="2"/>
      <c r="ALX101" s="2"/>
      <c r="ALY101" s="2"/>
      <c r="ALZ101" s="2"/>
      <c r="AMA101" s="2"/>
      <c r="AMB101" s="2"/>
      <c r="AMC101" s="2"/>
      <c r="AMD101" s="2"/>
      <c r="AME101" s="2"/>
      <c r="AMF101" s="2"/>
      <c r="AMG101" s="2"/>
      <c r="AMH101" s="2"/>
      <c r="AMI101" s="2"/>
    </row>
    <row r="102" spans="1:1023" x14ac:dyDescent="0.2">
      <c r="A102" s="43" t="s">
        <v>94</v>
      </c>
      <c r="B102" s="43" t="str">
        <f>Cotações!A12</f>
        <v>A7</v>
      </c>
      <c r="C102" s="43"/>
      <c r="D102" s="52" t="s">
        <v>111</v>
      </c>
      <c r="E102" s="43" t="s">
        <v>87</v>
      </c>
      <c r="F102" s="43">
        <v>1</v>
      </c>
      <c r="G102" s="45">
        <f>VLOOKUP(B102,Cotações!$A$6:$N$22,13,0)</f>
        <v>85.50333333333333</v>
      </c>
      <c r="H102" s="43"/>
      <c r="I102" s="9">
        <f t="shared" si="24"/>
        <v>85.5</v>
      </c>
      <c r="J102" s="9"/>
      <c r="K102" s="9">
        <f t="shared" si="25"/>
        <v>85.5</v>
      </c>
      <c r="L102" s="9"/>
      <c r="M102" s="9"/>
      <c r="N102" s="9"/>
      <c r="O102" s="9"/>
      <c r="P102" s="9"/>
      <c r="R102" s="9" t="str">
        <f t="shared" si="21"/>
        <v/>
      </c>
      <c r="S102" s="9" t="str">
        <f t="shared" si="22"/>
        <v/>
      </c>
      <c r="T102" s="9">
        <f t="shared" si="23"/>
        <v>197.12546198238709</v>
      </c>
      <c r="U102" s="2">
        <f t="shared" si="10"/>
        <v>2</v>
      </c>
    </row>
    <row r="103" spans="1:1023" ht="33.75" x14ac:dyDescent="0.2">
      <c r="A103" s="43" t="s">
        <v>94</v>
      </c>
      <c r="B103" s="43" t="str">
        <f>Cotações!A17</f>
        <v>A12</v>
      </c>
      <c r="C103" s="43"/>
      <c r="D103" s="52" t="s">
        <v>110</v>
      </c>
      <c r="E103" s="43" t="s">
        <v>87</v>
      </c>
      <c r="F103" s="43">
        <v>1</v>
      </c>
      <c r="G103" s="45">
        <f>VLOOKUP(B103,Cotações!$A$6:$N$22,13,0)</f>
        <v>133.89000000000001</v>
      </c>
      <c r="H103" s="43"/>
      <c r="I103" s="9">
        <f t="shared" si="24"/>
        <v>133.88999999999999</v>
      </c>
      <c r="J103" s="9"/>
      <c r="K103" s="9">
        <f t="shared" si="25"/>
        <v>133.88999999999999</v>
      </c>
      <c r="L103" s="9"/>
      <c r="M103" s="9"/>
      <c r="N103" s="9"/>
      <c r="O103" s="9"/>
      <c r="P103" s="9"/>
      <c r="R103" s="9" t="str">
        <f t="shared" si="21"/>
        <v/>
      </c>
      <c r="S103" s="9" t="str">
        <f t="shared" si="22"/>
        <v/>
      </c>
      <c r="T103" s="9">
        <f t="shared" si="23"/>
        <v>308.69155678154158</v>
      </c>
      <c r="U103" s="2">
        <f t="shared" si="10"/>
        <v>2</v>
      </c>
    </row>
    <row r="104" spans="1:1023" x14ac:dyDescent="0.2">
      <c r="A104" s="43" t="s">
        <v>94</v>
      </c>
      <c r="B104" s="43" t="str">
        <f>Cotações!A15</f>
        <v>A10</v>
      </c>
      <c r="C104" s="43"/>
      <c r="D104" s="52" t="s">
        <v>113</v>
      </c>
      <c r="E104" s="43" t="s">
        <v>87</v>
      </c>
      <c r="F104" s="43">
        <v>1</v>
      </c>
      <c r="G104" s="45">
        <f>VLOOKUP(B104,Cotações!$A$6:$N$22,13,0)</f>
        <v>6.2666666666666666</v>
      </c>
      <c r="H104" s="43"/>
      <c r="I104" s="9">
        <f t="shared" si="24"/>
        <v>6.27</v>
      </c>
      <c r="J104" s="9"/>
      <c r="K104" s="9">
        <f t="shared" si="25"/>
        <v>6.27</v>
      </c>
      <c r="L104" s="9"/>
      <c r="M104" s="9"/>
      <c r="N104" s="9"/>
      <c r="O104" s="9"/>
      <c r="P104" s="9"/>
      <c r="R104" s="9" t="str">
        <f t="shared" si="21"/>
        <v/>
      </c>
      <c r="S104" s="9" t="str">
        <f t="shared" si="22"/>
        <v/>
      </c>
      <c r="T104" s="9">
        <f t="shared" si="23"/>
        <v>14.455867212041719</v>
      </c>
      <c r="U104" s="2">
        <f t="shared" si="10"/>
        <v>2</v>
      </c>
    </row>
    <row r="105" spans="1:1023" s="42" customFormat="1" ht="22.5" x14ac:dyDescent="0.2">
      <c r="A105" s="43" t="s">
        <v>3</v>
      </c>
      <c r="B105" s="43">
        <v>11950</v>
      </c>
      <c r="C105" s="43"/>
      <c r="D105" s="52" t="s">
        <v>74</v>
      </c>
      <c r="E105" s="43" t="s">
        <v>87</v>
      </c>
      <c r="F105" s="43">
        <v>4</v>
      </c>
      <c r="G105" s="45">
        <f>IF($P$5="DESONERADO",VLOOKUP(B105,$X$6:$AA$54,3,0),VLOOKUP(B105,$X$6:$AA$54,4,0))</f>
        <v>0.16</v>
      </c>
      <c r="H105" s="43"/>
      <c r="I105" s="9">
        <f t="shared" si="24"/>
        <v>0.64</v>
      </c>
      <c r="J105" s="9"/>
      <c r="K105" s="9">
        <f t="shared" si="25"/>
        <v>0.64</v>
      </c>
      <c r="L105" s="9"/>
      <c r="M105" s="9"/>
      <c r="N105" s="9"/>
      <c r="O105" s="9"/>
      <c r="P105" s="9"/>
      <c r="Q105" s="2"/>
      <c r="R105" s="9">
        <f t="shared" si="21"/>
        <v>1.4755590136693304</v>
      </c>
      <c r="S105" s="9" t="str">
        <f t="shared" si="22"/>
        <v/>
      </c>
      <c r="T105" s="9" t="str">
        <f t="shared" si="23"/>
        <v/>
      </c>
      <c r="U105" s="2">
        <f t="shared" si="10"/>
        <v>2</v>
      </c>
      <c r="V105" s="2"/>
      <c r="W105" s="1"/>
      <c r="X105" s="1"/>
      <c r="Y105" s="2"/>
      <c r="Z105" s="3"/>
      <c r="AA105" s="3"/>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c r="IS105" s="2"/>
      <c r="IT105" s="2"/>
      <c r="IU105" s="2"/>
      <c r="IV105" s="2"/>
      <c r="IW105" s="2"/>
      <c r="IX105" s="2"/>
      <c r="IY105" s="2"/>
      <c r="IZ105" s="2"/>
      <c r="JA105" s="2"/>
      <c r="JB105" s="2"/>
      <c r="JC105" s="2"/>
      <c r="JD105" s="2"/>
      <c r="JE105" s="2"/>
      <c r="JF105" s="2"/>
      <c r="JG105" s="2"/>
      <c r="JH105" s="2"/>
      <c r="JI105" s="2"/>
      <c r="JJ105" s="2"/>
      <c r="JK105" s="2"/>
      <c r="JL105" s="2"/>
      <c r="JM105" s="2"/>
      <c r="JN105" s="2"/>
      <c r="JO105" s="2"/>
      <c r="JP105" s="2"/>
      <c r="JQ105" s="2"/>
      <c r="JR105" s="2"/>
      <c r="JS105" s="2"/>
      <c r="JT105" s="2"/>
      <c r="JU105" s="2"/>
      <c r="JV105" s="2"/>
      <c r="JW105" s="2"/>
      <c r="JX105" s="2"/>
      <c r="JY105" s="2"/>
      <c r="JZ105" s="2"/>
      <c r="KA105" s="2"/>
      <c r="KB105" s="2"/>
      <c r="KC105" s="2"/>
      <c r="KD105" s="2"/>
      <c r="KE105" s="2"/>
      <c r="KF105" s="2"/>
      <c r="KG105" s="2"/>
      <c r="KH105" s="2"/>
      <c r="KI105" s="2"/>
      <c r="KJ105" s="2"/>
      <c r="KK105" s="2"/>
      <c r="KL105" s="2"/>
      <c r="KM105" s="2"/>
      <c r="KN105" s="2"/>
      <c r="KO105" s="2"/>
      <c r="KP105" s="2"/>
      <c r="KQ105" s="2"/>
      <c r="KR105" s="2"/>
      <c r="KS105" s="2"/>
      <c r="KT105" s="2"/>
      <c r="KU105" s="2"/>
      <c r="KV105" s="2"/>
      <c r="KW105" s="2"/>
      <c r="KX105" s="2"/>
      <c r="KY105" s="2"/>
      <c r="KZ105" s="2"/>
      <c r="LA105" s="2"/>
      <c r="LB105" s="2"/>
      <c r="LC105" s="2"/>
      <c r="LD105" s="2"/>
      <c r="LE105" s="2"/>
      <c r="LF105" s="2"/>
      <c r="LG105" s="2"/>
      <c r="LH105" s="2"/>
      <c r="LI105" s="2"/>
      <c r="LJ105" s="2"/>
      <c r="LK105" s="2"/>
      <c r="LL105" s="2"/>
      <c r="LM105" s="2"/>
      <c r="LN105" s="2"/>
      <c r="LO105" s="2"/>
      <c r="LP105" s="2"/>
      <c r="LQ105" s="2"/>
      <c r="LR105" s="2"/>
      <c r="LS105" s="2"/>
      <c r="LT105" s="2"/>
      <c r="LU105" s="2"/>
      <c r="LV105" s="2"/>
      <c r="LW105" s="2"/>
      <c r="LX105" s="2"/>
      <c r="LY105" s="2"/>
      <c r="LZ105" s="2"/>
      <c r="MA105" s="2"/>
      <c r="MB105" s="2"/>
      <c r="MC105" s="2"/>
      <c r="MD105" s="2"/>
      <c r="ME105" s="2"/>
      <c r="MF105" s="2"/>
      <c r="MG105" s="2"/>
      <c r="MH105" s="2"/>
      <c r="MI105" s="2"/>
      <c r="MJ105" s="2"/>
      <c r="MK105" s="2"/>
      <c r="ML105" s="2"/>
      <c r="MM105" s="2"/>
      <c r="MN105" s="2"/>
      <c r="MO105" s="2"/>
      <c r="MP105" s="2"/>
      <c r="MQ105" s="2"/>
      <c r="MR105" s="2"/>
      <c r="MS105" s="2"/>
      <c r="MT105" s="2"/>
      <c r="MU105" s="2"/>
      <c r="MV105" s="2"/>
      <c r="MW105" s="2"/>
      <c r="MX105" s="2"/>
      <c r="MY105" s="2"/>
      <c r="MZ105" s="2"/>
      <c r="NA105" s="2"/>
      <c r="NB105" s="2"/>
      <c r="NC105" s="2"/>
      <c r="ND105" s="2"/>
      <c r="NE105" s="2"/>
      <c r="NF105" s="2"/>
      <c r="NG105" s="2"/>
      <c r="NH105" s="2"/>
      <c r="NI105" s="2"/>
      <c r="NJ105" s="2"/>
      <c r="NK105" s="2"/>
      <c r="NL105" s="2"/>
      <c r="NM105" s="2"/>
      <c r="NN105" s="2"/>
      <c r="NO105" s="2"/>
      <c r="NP105" s="2"/>
      <c r="NQ105" s="2"/>
      <c r="NR105" s="2"/>
      <c r="NS105" s="2"/>
      <c r="NT105" s="2"/>
      <c r="NU105" s="2"/>
      <c r="NV105" s="2"/>
      <c r="NW105" s="2"/>
      <c r="NX105" s="2"/>
      <c r="NY105" s="2"/>
      <c r="NZ105" s="2"/>
      <c r="OA105" s="2"/>
      <c r="OB105" s="2"/>
      <c r="OC105" s="2"/>
      <c r="OD105" s="2"/>
      <c r="OE105" s="2"/>
      <c r="OF105" s="2"/>
      <c r="OG105" s="2"/>
      <c r="OH105" s="2"/>
      <c r="OI105" s="2"/>
      <c r="OJ105" s="2"/>
      <c r="OK105" s="2"/>
      <c r="OL105" s="2"/>
      <c r="OM105" s="2"/>
      <c r="ON105" s="2"/>
      <c r="OO105" s="2"/>
      <c r="OP105" s="2"/>
      <c r="OQ105" s="2"/>
      <c r="OR105" s="2"/>
      <c r="OS105" s="2"/>
      <c r="OT105" s="2"/>
      <c r="OU105" s="2"/>
      <c r="OV105" s="2"/>
      <c r="OW105" s="2"/>
      <c r="OX105" s="2"/>
      <c r="OY105" s="2"/>
      <c r="OZ105" s="2"/>
      <c r="PA105" s="2"/>
      <c r="PB105" s="2"/>
      <c r="PC105" s="2"/>
      <c r="PD105" s="2"/>
      <c r="PE105" s="2"/>
      <c r="PF105" s="2"/>
      <c r="PG105" s="2"/>
      <c r="PH105" s="2"/>
      <c r="PI105" s="2"/>
      <c r="PJ105" s="2"/>
      <c r="PK105" s="2"/>
      <c r="PL105" s="2"/>
      <c r="PM105" s="2"/>
      <c r="PN105" s="2"/>
      <c r="PO105" s="2"/>
      <c r="PP105" s="2"/>
      <c r="PQ105" s="2"/>
      <c r="PR105" s="2"/>
      <c r="PS105" s="2"/>
      <c r="PT105" s="2"/>
      <c r="PU105" s="2"/>
      <c r="PV105" s="2"/>
      <c r="PW105" s="2"/>
      <c r="PX105" s="2"/>
      <c r="PY105" s="2"/>
      <c r="PZ105" s="2"/>
      <c r="QA105" s="2"/>
      <c r="QB105" s="2"/>
      <c r="QC105" s="2"/>
      <c r="QD105" s="2"/>
      <c r="QE105" s="2"/>
      <c r="QF105" s="2"/>
      <c r="QG105" s="2"/>
      <c r="QH105" s="2"/>
      <c r="QI105" s="2"/>
      <c r="QJ105" s="2"/>
      <c r="QK105" s="2"/>
      <c r="QL105" s="2"/>
      <c r="QM105" s="2"/>
      <c r="QN105" s="2"/>
      <c r="QO105" s="2"/>
      <c r="QP105" s="2"/>
      <c r="QQ105" s="2"/>
      <c r="QR105" s="2"/>
      <c r="QS105" s="2"/>
      <c r="QT105" s="2"/>
      <c r="QU105" s="2"/>
      <c r="QV105" s="2"/>
      <c r="QW105" s="2"/>
      <c r="QX105" s="2"/>
      <c r="QY105" s="2"/>
      <c r="QZ105" s="2"/>
      <c r="RA105" s="2"/>
      <c r="RB105" s="2"/>
      <c r="RC105" s="2"/>
      <c r="RD105" s="2"/>
      <c r="RE105" s="2"/>
      <c r="RF105" s="2"/>
      <c r="RG105" s="2"/>
      <c r="RH105" s="2"/>
      <c r="RI105" s="2"/>
      <c r="RJ105" s="2"/>
      <c r="RK105" s="2"/>
      <c r="RL105" s="2"/>
      <c r="RM105" s="2"/>
      <c r="RN105" s="2"/>
      <c r="RO105" s="2"/>
      <c r="RP105" s="2"/>
      <c r="RQ105" s="2"/>
      <c r="RR105" s="2"/>
      <c r="RS105" s="2"/>
      <c r="RT105" s="2"/>
      <c r="RU105" s="2"/>
      <c r="RV105" s="2"/>
      <c r="RW105" s="2"/>
      <c r="RX105" s="2"/>
      <c r="RY105" s="2"/>
      <c r="RZ105" s="2"/>
      <c r="SA105" s="2"/>
      <c r="SB105" s="2"/>
      <c r="SC105" s="2"/>
      <c r="SD105" s="2"/>
      <c r="SE105" s="2"/>
      <c r="SF105" s="2"/>
      <c r="SG105" s="2"/>
      <c r="SH105" s="2"/>
      <c r="SI105" s="2"/>
      <c r="SJ105" s="2"/>
      <c r="SK105" s="2"/>
      <c r="SL105" s="2"/>
      <c r="SM105" s="2"/>
      <c r="SN105" s="2"/>
      <c r="SO105" s="2"/>
      <c r="SP105" s="2"/>
      <c r="SQ105" s="2"/>
      <c r="SR105" s="2"/>
      <c r="SS105" s="2"/>
      <c r="ST105" s="2"/>
      <c r="SU105" s="2"/>
      <c r="SV105" s="2"/>
      <c r="SW105" s="2"/>
      <c r="SX105" s="2"/>
      <c r="SY105" s="2"/>
      <c r="SZ105" s="2"/>
      <c r="TA105" s="2"/>
      <c r="TB105" s="2"/>
      <c r="TC105" s="2"/>
      <c r="TD105" s="2"/>
      <c r="TE105" s="2"/>
      <c r="TF105" s="2"/>
      <c r="TG105" s="2"/>
      <c r="TH105" s="2"/>
      <c r="TI105" s="2"/>
      <c r="TJ105" s="2"/>
      <c r="TK105" s="2"/>
      <c r="TL105" s="2"/>
      <c r="TM105" s="2"/>
      <c r="TN105" s="2"/>
      <c r="TO105" s="2"/>
      <c r="TP105" s="2"/>
      <c r="TQ105" s="2"/>
      <c r="TR105" s="2"/>
      <c r="TS105" s="2"/>
      <c r="TT105" s="2"/>
      <c r="TU105" s="2"/>
      <c r="TV105" s="2"/>
      <c r="TW105" s="2"/>
      <c r="TX105" s="2"/>
      <c r="TY105" s="2"/>
      <c r="TZ105" s="2"/>
      <c r="UA105" s="2"/>
      <c r="UB105" s="2"/>
      <c r="UC105" s="2"/>
      <c r="UD105" s="2"/>
      <c r="UE105" s="2"/>
      <c r="UF105" s="2"/>
      <c r="UG105" s="2"/>
      <c r="UH105" s="2"/>
      <c r="UI105" s="2"/>
      <c r="UJ105" s="2"/>
      <c r="UK105" s="2"/>
      <c r="UL105" s="2"/>
      <c r="UM105" s="2"/>
      <c r="UN105" s="2"/>
      <c r="UO105" s="2"/>
      <c r="UP105" s="2"/>
      <c r="UQ105" s="2"/>
      <c r="UR105" s="2"/>
      <c r="US105" s="2"/>
      <c r="UT105" s="2"/>
      <c r="UU105" s="2"/>
      <c r="UV105" s="2"/>
      <c r="UW105" s="2"/>
      <c r="UX105" s="2"/>
      <c r="UY105" s="2"/>
      <c r="UZ105" s="2"/>
      <c r="VA105" s="2"/>
      <c r="VB105" s="2"/>
      <c r="VC105" s="2"/>
      <c r="VD105" s="2"/>
      <c r="VE105" s="2"/>
      <c r="VF105" s="2"/>
      <c r="VG105" s="2"/>
      <c r="VH105" s="2"/>
      <c r="VI105" s="2"/>
      <c r="VJ105" s="2"/>
      <c r="VK105" s="2"/>
      <c r="VL105" s="2"/>
      <c r="VM105" s="2"/>
      <c r="VN105" s="2"/>
      <c r="VO105" s="2"/>
      <c r="VP105" s="2"/>
      <c r="VQ105" s="2"/>
      <c r="VR105" s="2"/>
      <c r="VS105" s="2"/>
      <c r="VT105" s="2"/>
      <c r="VU105" s="2"/>
      <c r="VV105" s="2"/>
      <c r="VW105" s="2"/>
      <c r="VX105" s="2"/>
      <c r="VY105" s="2"/>
      <c r="VZ105" s="2"/>
      <c r="WA105" s="2"/>
      <c r="WB105" s="2"/>
      <c r="WC105" s="2"/>
      <c r="WD105" s="2"/>
      <c r="WE105" s="2"/>
      <c r="WF105" s="2"/>
      <c r="WG105" s="2"/>
      <c r="WH105" s="2"/>
      <c r="WI105" s="2"/>
      <c r="WJ105" s="2"/>
      <c r="WK105" s="2"/>
      <c r="WL105" s="2"/>
      <c r="WM105" s="2"/>
      <c r="WN105" s="2"/>
      <c r="WO105" s="2"/>
      <c r="WP105" s="2"/>
      <c r="WQ105" s="2"/>
      <c r="WR105" s="2"/>
      <c r="WS105" s="2"/>
      <c r="WT105" s="2"/>
      <c r="WU105" s="2"/>
      <c r="WV105" s="2"/>
      <c r="WW105" s="2"/>
      <c r="WX105" s="2"/>
      <c r="WY105" s="2"/>
      <c r="WZ105" s="2"/>
      <c r="XA105" s="2"/>
      <c r="XB105" s="2"/>
      <c r="XC105" s="2"/>
      <c r="XD105" s="2"/>
      <c r="XE105" s="2"/>
      <c r="XF105" s="2"/>
      <c r="XG105" s="2"/>
      <c r="XH105" s="2"/>
      <c r="XI105" s="2"/>
      <c r="XJ105" s="2"/>
      <c r="XK105" s="2"/>
      <c r="XL105" s="2"/>
      <c r="XM105" s="2"/>
      <c r="XN105" s="2"/>
      <c r="XO105" s="2"/>
      <c r="XP105" s="2"/>
      <c r="XQ105" s="2"/>
      <c r="XR105" s="2"/>
      <c r="XS105" s="2"/>
      <c r="XT105" s="2"/>
      <c r="XU105" s="2"/>
      <c r="XV105" s="2"/>
      <c r="XW105" s="2"/>
      <c r="XX105" s="2"/>
      <c r="XY105" s="2"/>
      <c r="XZ105" s="2"/>
      <c r="YA105" s="2"/>
      <c r="YB105" s="2"/>
      <c r="YC105" s="2"/>
      <c r="YD105" s="2"/>
      <c r="YE105" s="2"/>
      <c r="YF105" s="2"/>
      <c r="YG105" s="2"/>
      <c r="YH105" s="2"/>
      <c r="YI105" s="2"/>
      <c r="YJ105" s="2"/>
      <c r="YK105" s="2"/>
      <c r="YL105" s="2"/>
      <c r="YM105" s="2"/>
      <c r="YN105" s="2"/>
      <c r="YO105" s="2"/>
      <c r="YP105" s="2"/>
      <c r="YQ105" s="2"/>
      <c r="YR105" s="2"/>
      <c r="YS105" s="2"/>
      <c r="YT105" s="2"/>
      <c r="YU105" s="2"/>
      <c r="YV105" s="2"/>
      <c r="YW105" s="2"/>
      <c r="YX105" s="2"/>
      <c r="YY105" s="2"/>
      <c r="YZ105" s="2"/>
      <c r="ZA105" s="2"/>
      <c r="ZB105" s="2"/>
      <c r="ZC105" s="2"/>
      <c r="ZD105" s="2"/>
      <c r="ZE105" s="2"/>
      <c r="ZF105" s="2"/>
      <c r="ZG105" s="2"/>
      <c r="ZH105" s="2"/>
      <c r="ZI105" s="2"/>
      <c r="ZJ105" s="2"/>
      <c r="ZK105" s="2"/>
      <c r="ZL105" s="2"/>
      <c r="ZM105" s="2"/>
      <c r="ZN105" s="2"/>
      <c r="ZO105" s="2"/>
      <c r="ZP105" s="2"/>
      <c r="ZQ105" s="2"/>
      <c r="ZR105" s="2"/>
      <c r="ZS105" s="2"/>
      <c r="ZT105" s="2"/>
      <c r="ZU105" s="2"/>
      <c r="ZV105" s="2"/>
      <c r="ZW105" s="2"/>
      <c r="ZX105" s="2"/>
      <c r="ZY105" s="2"/>
      <c r="ZZ105" s="2"/>
      <c r="AAA105" s="2"/>
      <c r="AAB105" s="2"/>
      <c r="AAC105" s="2"/>
      <c r="AAD105" s="2"/>
      <c r="AAE105" s="2"/>
      <c r="AAF105" s="2"/>
      <c r="AAG105" s="2"/>
      <c r="AAH105" s="2"/>
      <c r="AAI105" s="2"/>
      <c r="AAJ105" s="2"/>
      <c r="AAK105" s="2"/>
      <c r="AAL105" s="2"/>
      <c r="AAM105" s="2"/>
      <c r="AAN105" s="2"/>
      <c r="AAO105" s="2"/>
      <c r="AAP105" s="2"/>
      <c r="AAQ105" s="2"/>
      <c r="AAR105" s="2"/>
      <c r="AAS105" s="2"/>
      <c r="AAT105" s="2"/>
      <c r="AAU105" s="2"/>
      <c r="AAV105" s="2"/>
      <c r="AAW105" s="2"/>
      <c r="AAX105" s="2"/>
      <c r="AAY105" s="2"/>
      <c r="AAZ105" s="2"/>
      <c r="ABA105" s="2"/>
      <c r="ABB105" s="2"/>
      <c r="ABC105" s="2"/>
      <c r="ABD105" s="2"/>
      <c r="ABE105" s="2"/>
      <c r="ABF105" s="2"/>
      <c r="ABG105" s="2"/>
      <c r="ABH105" s="2"/>
      <c r="ABI105" s="2"/>
      <c r="ABJ105" s="2"/>
      <c r="ABK105" s="2"/>
      <c r="ABL105" s="2"/>
      <c r="ABM105" s="2"/>
      <c r="ABN105" s="2"/>
      <c r="ABO105" s="2"/>
      <c r="ABP105" s="2"/>
      <c r="ABQ105" s="2"/>
      <c r="ABR105" s="2"/>
      <c r="ABS105" s="2"/>
      <c r="ABT105" s="2"/>
      <c r="ABU105" s="2"/>
      <c r="ABV105" s="2"/>
      <c r="ABW105" s="2"/>
      <c r="ABX105" s="2"/>
      <c r="ABY105" s="2"/>
      <c r="ABZ105" s="2"/>
      <c r="ACA105" s="2"/>
      <c r="ACB105" s="2"/>
      <c r="ACC105" s="2"/>
      <c r="ACD105" s="2"/>
      <c r="ACE105" s="2"/>
      <c r="ACF105" s="2"/>
      <c r="ACG105" s="2"/>
      <c r="ACH105" s="2"/>
      <c r="ACI105" s="2"/>
      <c r="ACJ105" s="2"/>
      <c r="ACK105" s="2"/>
      <c r="ACL105" s="2"/>
      <c r="ACM105" s="2"/>
      <c r="ACN105" s="2"/>
      <c r="ACO105" s="2"/>
      <c r="ACP105" s="2"/>
      <c r="ACQ105" s="2"/>
      <c r="ACR105" s="2"/>
      <c r="ACS105" s="2"/>
      <c r="ACT105" s="2"/>
      <c r="ACU105" s="2"/>
      <c r="ACV105" s="2"/>
      <c r="ACW105" s="2"/>
      <c r="ACX105" s="2"/>
      <c r="ACY105" s="2"/>
      <c r="ACZ105" s="2"/>
      <c r="ADA105" s="2"/>
      <c r="ADB105" s="2"/>
      <c r="ADC105" s="2"/>
      <c r="ADD105" s="2"/>
      <c r="ADE105" s="2"/>
      <c r="ADF105" s="2"/>
      <c r="ADG105" s="2"/>
      <c r="ADH105" s="2"/>
      <c r="ADI105" s="2"/>
      <c r="ADJ105" s="2"/>
      <c r="ADK105" s="2"/>
      <c r="ADL105" s="2"/>
      <c r="ADM105" s="2"/>
      <c r="ADN105" s="2"/>
      <c r="ADO105" s="2"/>
      <c r="ADP105" s="2"/>
      <c r="ADQ105" s="2"/>
      <c r="ADR105" s="2"/>
      <c r="ADS105" s="2"/>
      <c r="ADT105" s="2"/>
      <c r="ADU105" s="2"/>
      <c r="ADV105" s="2"/>
      <c r="ADW105" s="2"/>
      <c r="ADX105" s="2"/>
      <c r="ADY105" s="2"/>
      <c r="ADZ105" s="2"/>
      <c r="AEA105" s="2"/>
      <c r="AEB105" s="2"/>
      <c r="AEC105" s="2"/>
      <c r="AED105" s="2"/>
      <c r="AEE105" s="2"/>
      <c r="AEF105" s="2"/>
      <c r="AEG105" s="2"/>
      <c r="AEH105" s="2"/>
      <c r="AEI105" s="2"/>
      <c r="AEJ105" s="2"/>
      <c r="AEK105" s="2"/>
      <c r="AEL105" s="2"/>
      <c r="AEM105" s="2"/>
      <c r="AEN105" s="2"/>
      <c r="AEO105" s="2"/>
      <c r="AEP105" s="2"/>
      <c r="AEQ105" s="2"/>
      <c r="AER105" s="2"/>
      <c r="AES105" s="2"/>
      <c r="AET105" s="2"/>
      <c r="AEU105" s="2"/>
      <c r="AEV105" s="2"/>
      <c r="AEW105" s="2"/>
      <c r="AEX105" s="2"/>
      <c r="AEY105" s="2"/>
      <c r="AEZ105" s="2"/>
      <c r="AFA105" s="2"/>
      <c r="AFB105" s="2"/>
      <c r="AFC105" s="2"/>
      <c r="AFD105" s="2"/>
      <c r="AFE105" s="2"/>
      <c r="AFF105" s="2"/>
      <c r="AFG105" s="2"/>
      <c r="AFH105" s="2"/>
      <c r="AFI105" s="2"/>
      <c r="AFJ105" s="2"/>
      <c r="AFK105" s="2"/>
      <c r="AFL105" s="2"/>
      <c r="AFM105" s="2"/>
      <c r="AFN105" s="2"/>
      <c r="AFO105" s="2"/>
      <c r="AFP105" s="2"/>
      <c r="AFQ105" s="2"/>
      <c r="AFR105" s="2"/>
      <c r="AFS105" s="2"/>
      <c r="AFT105" s="2"/>
      <c r="AFU105" s="2"/>
      <c r="AFV105" s="2"/>
      <c r="AFW105" s="2"/>
      <c r="AFX105" s="2"/>
      <c r="AFY105" s="2"/>
      <c r="AFZ105" s="2"/>
      <c r="AGA105" s="2"/>
      <c r="AGB105" s="2"/>
      <c r="AGC105" s="2"/>
      <c r="AGD105" s="2"/>
      <c r="AGE105" s="2"/>
      <c r="AGF105" s="2"/>
      <c r="AGG105" s="2"/>
      <c r="AGH105" s="2"/>
      <c r="AGI105" s="2"/>
      <c r="AGJ105" s="2"/>
      <c r="AGK105" s="2"/>
      <c r="AGL105" s="2"/>
      <c r="AGM105" s="2"/>
      <c r="AGN105" s="2"/>
      <c r="AGO105" s="2"/>
      <c r="AGP105" s="2"/>
      <c r="AGQ105" s="2"/>
      <c r="AGR105" s="2"/>
      <c r="AGS105" s="2"/>
      <c r="AGT105" s="2"/>
      <c r="AGU105" s="2"/>
      <c r="AGV105" s="2"/>
      <c r="AGW105" s="2"/>
      <c r="AGX105" s="2"/>
      <c r="AGY105" s="2"/>
      <c r="AGZ105" s="2"/>
      <c r="AHA105" s="2"/>
      <c r="AHB105" s="2"/>
      <c r="AHC105" s="2"/>
      <c r="AHD105" s="2"/>
      <c r="AHE105" s="2"/>
      <c r="AHF105" s="2"/>
      <c r="AHG105" s="2"/>
      <c r="AHH105" s="2"/>
      <c r="AHI105" s="2"/>
      <c r="AHJ105" s="2"/>
      <c r="AHK105" s="2"/>
      <c r="AHL105" s="2"/>
      <c r="AHM105" s="2"/>
      <c r="AHN105" s="2"/>
      <c r="AHO105" s="2"/>
      <c r="AHP105" s="2"/>
      <c r="AHQ105" s="2"/>
      <c r="AHR105" s="2"/>
      <c r="AHS105" s="2"/>
      <c r="AHT105" s="2"/>
      <c r="AHU105" s="2"/>
      <c r="AHV105" s="2"/>
      <c r="AHW105" s="2"/>
      <c r="AHX105" s="2"/>
      <c r="AHY105" s="2"/>
      <c r="AHZ105" s="2"/>
      <c r="AIA105" s="2"/>
      <c r="AIB105" s="2"/>
      <c r="AIC105" s="2"/>
      <c r="AID105" s="2"/>
      <c r="AIE105" s="2"/>
      <c r="AIF105" s="2"/>
      <c r="AIG105" s="2"/>
      <c r="AIH105" s="2"/>
      <c r="AII105" s="2"/>
      <c r="AIJ105" s="2"/>
      <c r="AIK105" s="2"/>
      <c r="AIL105" s="2"/>
      <c r="AIM105" s="2"/>
      <c r="AIN105" s="2"/>
      <c r="AIO105" s="2"/>
      <c r="AIP105" s="2"/>
      <c r="AIQ105" s="2"/>
      <c r="AIR105" s="2"/>
      <c r="AIS105" s="2"/>
      <c r="AIT105" s="2"/>
      <c r="AIU105" s="2"/>
      <c r="AIV105" s="2"/>
      <c r="AIW105" s="2"/>
      <c r="AIX105" s="2"/>
      <c r="AIY105" s="2"/>
      <c r="AIZ105" s="2"/>
      <c r="AJA105" s="2"/>
      <c r="AJB105" s="2"/>
      <c r="AJC105" s="2"/>
      <c r="AJD105" s="2"/>
      <c r="AJE105" s="2"/>
      <c r="AJF105" s="2"/>
      <c r="AJG105" s="2"/>
      <c r="AJH105" s="2"/>
      <c r="AJI105" s="2"/>
      <c r="AJJ105" s="2"/>
      <c r="AJK105" s="2"/>
      <c r="AJL105" s="2"/>
      <c r="AJM105" s="2"/>
      <c r="AJN105" s="2"/>
      <c r="AJO105" s="2"/>
      <c r="AJP105" s="2"/>
      <c r="AJQ105" s="2"/>
      <c r="AJR105" s="2"/>
      <c r="AJS105" s="2"/>
      <c r="AJT105" s="2"/>
      <c r="AJU105" s="2"/>
      <c r="AJV105" s="2"/>
      <c r="AJW105" s="2"/>
      <c r="AJX105" s="2"/>
      <c r="AJY105" s="2"/>
      <c r="AJZ105" s="2"/>
      <c r="AKA105" s="2"/>
      <c r="AKB105" s="2"/>
      <c r="AKC105" s="2"/>
      <c r="AKD105" s="2"/>
      <c r="AKE105" s="2"/>
      <c r="AKF105" s="2"/>
      <c r="AKG105" s="2"/>
      <c r="AKH105" s="2"/>
      <c r="AKI105" s="2"/>
      <c r="AKJ105" s="2"/>
      <c r="AKK105" s="2"/>
      <c r="AKL105" s="2"/>
      <c r="AKM105" s="2"/>
      <c r="AKN105" s="2"/>
      <c r="AKO105" s="2"/>
      <c r="AKP105" s="2"/>
      <c r="AKQ105" s="2"/>
      <c r="AKR105" s="2"/>
      <c r="AKS105" s="2"/>
      <c r="AKT105" s="2"/>
      <c r="AKU105" s="2"/>
      <c r="AKV105" s="2"/>
      <c r="AKW105" s="2"/>
      <c r="AKX105" s="2"/>
      <c r="AKY105" s="2"/>
      <c r="AKZ105" s="2"/>
      <c r="ALA105" s="2"/>
      <c r="ALB105" s="2"/>
      <c r="ALC105" s="2"/>
      <c r="ALD105" s="2"/>
      <c r="ALE105" s="2"/>
      <c r="ALF105" s="2"/>
      <c r="ALG105" s="2"/>
      <c r="ALH105" s="2"/>
      <c r="ALI105" s="2"/>
      <c r="ALJ105" s="2"/>
      <c r="ALK105" s="2"/>
      <c r="ALL105" s="2"/>
      <c r="ALM105" s="2"/>
      <c r="ALN105" s="2"/>
      <c r="ALO105" s="2"/>
      <c r="ALP105" s="2"/>
      <c r="ALQ105" s="2"/>
      <c r="ALR105" s="2"/>
      <c r="ALS105" s="2"/>
      <c r="ALT105" s="2"/>
      <c r="ALU105" s="2"/>
      <c r="ALV105" s="2"/>
      <c r="ALW105" s="2"/>
      <c r="ALX105" s="2"/>
      <c r="ALY105" s="2"/>
      <c r="ALZ105" s="2"/>
      <c r="AMA105" s="2"/>
      <c r="AMB105" s="2"/>
      <c r="AMC105" s="2"/>
      <c r="AMD105" s="2"/>
      <c r="AME105" s="2"/>
      <c r="AMF105" s="2"/>
      <c r="AMG105" s="2"/>
      <c r="AMH105" s="2"/>
      <c r="AMI105" s="2"/>
    </row>
    <row r="106" spans="1:1023" x14ac:dyDescent="0.2">
      <c r="A106" s="47"/>
      <c r="B106" s="47"/>
      <c r="C106" s="47" t="s">
        <v>123</v>
      </c>
      <c r="D106" s="48" t="s">
        <v>124</v>
      </c>
      <c r="E106" s="47" t="s">
        <v>52</v>
      </c>
      <c r="F106" s="49"/>
      <c r="G106" s="47"/>
      <c r="H106" s="47">
        <v>2</v>
      </c>
      <c r="I106" s="50">
        <f>SUM(I107:I108)</f>
        <v>0</v>
      </c>
      <c r="J106" s="50">
        <f>SUM(J107:J108)</f>
        <v>283.12</v>
      </c>
      <c r="K106" s="50">
        <f>SUM(K107:K108)</f>
        <v>283.12</v>
      </c>
      <c r="L106" s="50">
        <f>H106*I106</f>
        <v>0</v>
      </c>
      <c r="M106" s="50">
        <f>H106*J106</f>
        <v>566.24</v>
      </c>
      <c r="N106" s="50">
        <f>L106+M106</f>
        <v>566.24</v>
      </c>
      <c r="O106" s="50">
        <f>N106*$P$3</f>
        <v>117.44353713628337</v>
      </c>
      <c r="P106" s="50">
        <f>N106+O106</f>
        <v>683.68353713628335</v>
      </c>
      <c r="Q106" s="42"/>
      <c r="R106" s="9"/>
      <c r="S106" s="9"/>
      <c r="T106" s="9"/>
      <c r="U106" s="2">
        <f t="shared" si="10"/>
        <v>2</v>
      </c>
      <c r="V106" s="42"/>
      <c r="W106" s="54"/>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c r="BS106" s="42"/>
      <c r="BT106" s="42"/>
      <c r="BU106" s="42"/>
      <c r="BV106" s="42"/>
      <c r="BW106" s="42"/>
      <c r="BX106" s="42"/>
      <c r="BY106" s="42"/>
      <c r="BZ106" s="42"/>
      <c r="CA106" s="42"/>
      <c r="CB106" s="42"/>
      <c r="CC106" s="42"/>
      <c r="CD106" s="42"/>
      <c r="CE106" s="42"/>
      <c r="CF106" s="42"/>
      <c r="CG106" s="42"/>
      <c r="CH106" s="42"/>
      <c r="CI106" s="42"/>
      <c r="CJ106" s="42"/>
      <c r="CK106" s="42"/>
      <c r="CL106" s="42"/>
      <c r="CM106" s="42"/>
      <c r="CN106" s="42"/>
      <c r="CO106" s="42"/>
      <c r="CP106" s="42"/>
      <c r="CQ106" s="42"/>
      <c r="CR106" s="42"/>
      <c r="CS106" s="42"/>
      <c r="CT106" s="42"/>
      <c r="CU106" s="42"/>
      <c r="CV106" s="42"/>
      <c r="CW106" s="42"/>
      <c r="CX106" s="42"/>
      <c r="CY106" s="42"/>
      <c r="CZ106" s="42"/>
      <c r="DA106" s="42"/>
      <c r="DB106" s="42"/>
      <c r="DC106" s="42"/>
      <c r="DD106" s="42"/>
      <c r="DE106" s="42"/>
      <c r="DF106" s="42"/>
      <c r="DG106" s="42"/>
      <c r="DH106" s="42"/>
      <c r="DI106" s="42"/>
      <c r="DJ106" s="42"/>
      <c r="DK106" s="42"/>
      <c r="DL106" s="42"/>
      <c r="DM106" s="42"/>
      <c r="DN106" s="42"/>
      <c r="DO106" s="42"/>
      <c r="DP106" s="42"/>
      <c r="DQ106" s="42"/>
      <c r="DR106" s="42"/>
      <c r="DS106" s="42"/>
      <c r="DT106" s="42"/>
      <c r="DU106" s="42"/>
      <c r="DV106" s="42"/>
      <c r="DW106" s="42"/>
      <c r="DX106" s="42"/>
      <c r="DY106" s="42"/>
      <c r="DZ106" s="42"/>
      <c r="EA106" s="42"/>
      <c r="EB106" s="42"/>
      <c r="EC106" s="42"/>
      <c r="ED106" s="42"/>
      <c r="EE106" s="42"/>
      <c r="EF106" s="42"/>
      <c r="EG106" s="42"/>
      <c r="EH106" s="42"/>
      <c r="EI106" s="42"/>
      <c r="EJ106" s="42"/>
      <c r="EK106" s="42"/>
      <c r="EL106" s="42"/>
      <c r="EM106" s="42"/>
      <c r="EN106" s="42"/>
      <c r="EO106" s="42"/>
      <c r="EP106" s="42"/>
      <c r="EQ106" s="42"/>
      <c r="ER106" s="42"/>
      <c r="ES106" s="42"/>
      <c r="ET106" s="42"/>
      <c r="EU106" s="42"/>
      <c r="EV106" s="42"/>
      <c r="EW106" s="42"/>
      <c r="EX106" s="42"/>
      <c r="EY106" s="42"/>
      <c r="EZ106" s="42"/>
      <c r="FA106" s="42"/>
      <c r="FB106" s="42"/>
      <c r="FC106" s="42"/>
      <c r="FD106" s="42"/>
      <c r="FE106" s="42"/>
      <c r="FF106" s="42"/>
      <c r="FG106" s="42"/>
      <c r="FH106" s="42"/>
      <c r="FI106" s="42"/>
      <c r="FJ106" s="42"/>
      <c r="FK106" s="42"/>
      <c r="FL106" s="42"/>
      <c r="FM106" s="42"/>
      <c r="FN106" s="42"/>
      <c r="FO106" s="42"/>
      <c r="FP106" s="42"/>
      <c r="FQ106" s="42"/>
      <c r="FR106" s="42"/>
      <c r="FS106" s="42"/>
      <c r="FT106" s="42"/>
      <c r="FU106" s="42"/>
      <c r="FV106" s="42"/>
      <c r="FW106" s="42"/>
      <c r="FX106" s="42"/>
      <c r="FY106" s="42"/>
      <c r="FZ106" s="42"/>
      <c r="GA106" s="42"/>
      <c r="GB106" s="42"/>
      <c r="GC106" s="42"/>
      <c r="GD106" s="42"/>
      <c r="GE106" s="42"/>
      <c r="GF106" s="42"/>
      <c r="GG106" s="42"/>
      <c r="GH106" s="42"/>
      <c r="GI106" s="42"/>
      <c r="GJ106" s="42"/>
      <c r="GK106" s="42"/>
      <c r="GL106" s="42"/>
      <c r="GM106" s="42"/>
      <c r="GN106" s="42"/>
      <c r="GO106" s="42"/>
      <c r="GP106" s="42"/>
      <c r="GQ106" s="42"/>
      <c r="GR106" s="42"/>
      <c r="GS106" s="42"/>
      <c r="GT106" s="42"/>
      <c r="GU106" s="42"/>
      <c r="GV106" s="42"/>
      <c r="GW106" s="42"/>
      <c r="GX106" s="42"/>
      <c r="GY106" s="42"/>
      <c r="GZ106" s="42"/>
      <c r="HA106" s="42"/>
      <c r="HB106" s="42"/>
      <c r="HC106" s="42"/>
      <c r="HD106" s="42"/>
      <c r="HE106" s="42"/>
      <c r="HF106" s="42"/>
      <c r="HG106" s="42"/>
      <c r="HH106" s="42"/>
      <c r="HI106" s="42"/>
      <c r="HJ106" s="42"/>
      <c r="HK106" s="42"/>
      <c r="HL106" s="42"/>
      <c r="HM106" s="42"/>
      <c r="HN106" s="42"/>
      <c r="HO106" s="42"/>
      <c r="HP106" s="42"/>
      <c r="HQ106" s="42"/>
      <c r="HR106" s="42"/>
      <c r="HS106" s="42"/>
      <c r="HT106" s="42"/>
      <c r="HU106" s="42"/>
      <c r="HV106" s="42"/>
      <c r="HW106" s="42"/>
      <c r="HX106" s="42"/>
      <c r="HY106" s="42"/>
      <c r="HZ106" s="42"/>
      <c r="IA106" s="42"/>
      <c r="IB106" s="42"/>
      <c r="IC106" s="42"/>
      <c r="ID106" s="42"/>
      <c r="IE106" s="42"/>
      <c r="IF106" s="42"/>
      <c r="IG106" s="42"/>
      <c r="IH106" s="42"/>
      <c r="II106" s="42"/>
      <c r="IJ106" s="42"/>
      <c r="IK106" s="42"/>
      <c r="IL106" s="42"/>
      <c r="IM106" s="42"/>
      <c r="IN106" s="42"/>
      <c r="IO106" s="42"/>
      <c r="IP106" s="42"/>
      <c r="IQ106" s="42"/>
      <c r="IR106" s="42"/>
      <c r="IS106" s="42"/>
      <c r="IT106" s="42"/>
      <c r="IU106" s="42"/>
      <c r="IV106" s="42"/>
      <c r="IW106" s="42"/>
      <c r="IX106" s="42"/>
      <c r="IY106" s="42"/>
      <c r="IZ106" s="42"/>
      <c r="JA106" s="42"/>
      <c r="JB106" s="42"/>
      <c r="JC106" s="42"/>
      <c r="JD106" s="42"/>
      <c r="JE106" s="42"/>
      <c r="JF106" s="42"/>
      <c r="JG106" s="42"/>
      <c r="JH106" s="42"/>
      <c r="JI106" s="42"/>
      <c r="JJ106" s="42"/>
      <c r="JK106" s="42"/>
      <c r="JL106" s="42"/>
      <c r="JM106" s="42"/>
      <c r="JN106" s="42"/>
      <c r="JO106" s="42"/>
      <c r="JP106" s="42"/>
      <c r="JQ106" s="42"/>
      <c r="JR106" s="42"/>
      <c r="JS106" s="42"/>
      <c r="JT106" s="42"/>
      <c r="JU106" s="42"/>
      <c r="JV106" s="42"/>
      <c r="JW106" s="42"/>
      <c r="JX106" s="42"/>
      <c r="JY106" s="42"/>
      <c r="JZ106" s="42"/>
      <c r="KA106" s="42"/>
      <c r="KB106" s="42"/>
      <c r="KC106" s="42"/>
      <c r="KD106" s="42"/>
      <c r="KE106" s="42"/>
      <c r="KF106" s="42"/>
      <c r="KG106" s="42"/>
      <c r="KH106" s="42"/>
      <c r="KI106" s="42"/>
      <c r="KJ106" s="42"/>
      <c r="KK106" s="42"/>
      <c r="KL106" s="42"/>
      <c r="KM106" s="42"/>
      <c r="KN106" s="42"/>
      <c r="KO106" s="42"/>
      <c r="KP106" s="42"/>
      <c r="KQ106" s="42"/>
      <c r="KR106" s="42"/>
      <c r="KS106" s="42"/>
      <c r="KT106" s="42"/>
      <c r="KU106" s="42"/>
      <c r="KV106" s="42"/>
      <c r="KW106" s="42"/>
      <c r="KX106" s="42"/>
      <c r="KY106" s="42"/>
      <c r="KZ106" s="42"/>
      <c r="LA106" s="42"/>
      <c r="LB106" s="42"/>
      <c r="LC106" s="42"/>
      <c r="LD106" s="42"/>
      <c r="LE106" s="42"/>
      <c r="LF106" s="42"/>
      <c r="LG106" s="42"/>
      <c r="LH106" s="42"/>
      <c r="LI106" s="42"/>
      <c r="LJ106" s="42"/>
      <c r="LK106" s="42"/>
      <c r="LL106" s="42"/>
      <c r="LM106" s="42"/>
      <c r="LN106" s="42"/>
      <c r="LO106" s="42"/>
      <c r="LP106" s="42"/>
      <c r="LQ106" s="42"/>
      <c r="LR106" s="42"/>
      <c r="LS106" s="42"/>
      <c r="LT106" s="42"/>
      <c r="LU106" s="42"/>
      <c r="LV106" s="42"/>
      <c r="LW106" s="42"/>
      <c r="LX106" s="42"/>
      <c r="LY106" s="42"/>
      <c r="LZ106" s="42"/>
      <c r="MA106" s="42"/>
      <c r="MB106" s="42"/>
      <c r="MC106" s="42"/>
      <c r="MD106" s="42"/>
      <c r="ME106" s="42"/>
      <c r="MF106" s="42"/>
      <c r="MG106" s="42"/>
      <c r="MH106" s="42"/>
      <c r="MI106" s="42"/>
      <c r="MJ106" s="42"/>
      <c r="MK106" s="42"/>
      <c r="ML106" s="42"/>
      <c r="MM106" s="42"/>
      <c r="MN106" s="42"/>
      <c r="MO106" s="42"/>
      <c r="MP106" s="42"/>
      <c r="MQ106" s="42"/>
      <c r="MR106" s="42"/>
      <c r="MS106" s="42"/>
      <c r="MT106" s="42"/>
      <c r="MU106" s="42"/>
      <c r="MV106" s="42"/>
      <c r="MW106" s="42"/>
      <c r="MX106" s="42"/>
      <c r="MY106" s="42"/>
      <c r="MZ106" s="42"/>
      <c r="NA106" s="42"/>
      <c r="NB106" s="42"/>
      <c r="NC106" s="42"/>
      <c r="ND106" s="42"/>
      <c r="NE106" s="42"/>
      <c r="NF106" s="42"/>
      <c r="NG106" s="42"/>
      <c r="NH106" s="42"/>
      <c r="NI106" s="42"/>
      <c r="NJ106" s="42"/>
      <c r="NK106" s="42"/>
      <c r="NL106" s="42"/>
      <c r="NM106" s="42"/>
      <c r="NN106" s="42"/>
      <c r="NO106" s="42"/>
      <c r="NP106" s="42"/>
      <c r="NQ106" s="42"/>
      <c r="NR106" s="42"/>
      <c r="NS106" s="42"/>
      <c r="NT106" s="42"/>
      <c r="NU106" s="42"/>
      <c r="NV106" s="42"/>
      <c r="NW106" s="42"/>
      <c r="NX106" s="42"/>
      <c r="NY106" s="42"/>
      <c r="NZ106" s="42"/>
      <c r="OA106" s="42"/>
      <c r="OB106" s="42"/>
      <c r="OC106" s="42"/>
      <c r="OD106" s="42"/>
      <c r="OE106" s="42"/>
      <c r="OF106" s="42"/>
      <c r="OG106" s="42"/>
      <c r="OH106" s="42"/>
      <c r="OI106" s="42"/>
      <c r="OJ106" s="42"/>
      <c r="OK106" s="42"/>
      <c r="OL106" s="42"/>
      <c r="OM106" s="42"/>
      <c r="ON106" s="42"/>
      <c r="OO106" s="42"/>
      <c r="OP106" s="42"/>
      <c r="OQ106" s="42"/>
      <c r="OR106" s="42"/>
      <c r="OS106" s="42"/>
      <c r="OT106" s="42"/>
      <c r="OU106" s="42"/>
      <c r="OV106" s="42"/>
      <c r="OW106" s="42"/>
      <c r="OX106" s="42"/>
      <c r="OY106" s="42"/>
      <c r="OZ106" s="42"/>
      <c r="PA106" s="42"/>
      <c r="PB106" s="42"/>
      <c r="PC106" s="42"/>
      <c r="PD106" s="42"/>
      <c r="PE106" s="42"/>
      <c r="PF106" s="42"/>
      <c r="PG106" s="42"/>
      <c r="PH106" s="42"/>
      <c r="PI106" s="42"/>
      <c r="PJ106" s="42"/>
      <c r="PK106" s="42"/>
      <c r="PL106" s="42"/>
      <c r="PM106" s="42"/>
      <c r="PN106" s="42"/>
      <c r="PO106" s="42"/>
      <c r="PP106" s="42"/>
      <c r="PQ106" s="42"/>
      <c r="PR106" s="42"/>
      <c r="PS106" s="42"/>
      <c r="PT106" s="42"/>
      <c r="PU106" s="42"/>
      <c r="PV106" s="42"/>
      <c r="PW106" s="42"/>
      <c r="PX106" s="42"/>
      <c r="PY106" s="42"/>
      <c r="PZ106" s="42"/>
      <c r="QA106" s="42"/>
      <c r="QB106" s="42"/>
      <c r="QC106" s="42"/>
      <c r="QD106" s="42"/>
      <c r="QE106" s="42"/>
      <c r="QF106" s="42"/>
      <c r="QG106" s="42"/>
      <c r="QH106" s="42"/>
      <c r="QI106" s="42"/>
      <c r="QJ106" s="42"/>
      <c r="QK106" s="42"/>
      <c r="QL106" s="42"/>
      <c r="QM106" s="42"/>
      <c r="QN106" s="42"/>
      <c r="QO106" s="42"/>
      <c r="QP106" s="42"/>
      <c r="QQ106" s="42"/>
      <c r="QR106" s="42"/>
      <c r="QS106" s="42"/>
      <c r="QT106" s="42"/>
      <c r="QU106" s="42"/>
      <c r="QV106" s="42"/>
      <c r="QW106" s="42"/>
      <c r="QX106" s="42"/>
      <c r="QY106" s="42"/>
      <c r="QZ106" s="42"/>
      <c r="RA106" s="42"/>
      <c r="RB106" s="42"/>
      <c r="RC106" s="42"/>
      <c r="RD106" s="42"/>
      <c r="RE106" s="42"/>
      <c r="RF106" s="42"/>
      <c r="RG106" s="42"/>
      <c r="RH106" s="42"/>
      <c r="RI106" s="42"/>
      <c r="RJ106" s="42"/>
      <c r="RK106" s="42"/>
      <c r="RL106" s="42"/>
      <c r="RM106" s="42"/>
      <c r="RN106" s="42"/>
      <c r="RO106" s="42"/>
      <c r="RP106" s="42"/>
      <c r="RQ106" s="42"/>
      <c r="RR106" s="42"/>
      <c r="RS106" s="42"/>
      <c r="RT106" s="42"/>
      <c r="RU106" s="42"/>
      <c r="RV106" s="42"/>
      <c r="RW106" s="42"/>
      <c r="RX106" s="42"/>
      <c r="RY106" s="42"/>
      <c r="RZ106" s="42"/>
      <c r="SA106" s="42"/>
      <c r="SB106" s="42"/>
      <c r="SC106" s="42"/>
      <c r="SD106" s="42"/>
      <c r="SE106" s="42"/>
      <c r="SF106" s="42"/>
      <c r="SG106" s="42"/>
      <c r="SH106" s="42"/>
      <c r="SI106" s="42"/>
      <c r="SJ106" s="42"/>
      <c r="SK106" s="42"/>
      <c r="SL106" s="42"/>
      <c r="SM106" s="42"/>
      <c r="SN106" s="42"/>
      <c r="SO106" s="42"/>
      <c r="SP106" s="42"/>
      <c r="SQ106" s="42"/>
      <c r="SR106" s="42"/>
      <c r="SS106" s="42"/>
      <c r="ST106" s="42"/>
      <c r="SU106" s="42"/>
      <c r="SV106" s="42"/>
      <c r="SW106" s="42"/>
      <c r="SX106" s="42"/>
      <c r="SY106" s="42"/>
      <c r="SZ106" s="42"/>
      <c r="TA106" s="42"/>
      <c r="TB106" s="42"/>
      <c r="TC106" s="42"/>
      <c r="TD106" s="42"/>
      <c r="TE106" s="42"/>
      <c r="TF106" s="42"/>
      <c r="TG106" s="42"/>
      <c r="TH106" s="42"/>
      <c r="TI106" s="42"/>
      <c r="TJ106" s="42"/>
      <c r="TK106" s="42"/>
      <c r="TL106" s="42"/>
      <c r="TM106" s="42"/>
      <c r="TN106" s="42"/>
      <c r="TO106" s="42"/>
      <c r="TP106" s="42"/>
      <c r="TQ106" s="42"/>
      <c r="TR106" s="42"/>
      <c r="TS106" s="42"/>
      <c r="TT106" s="42"/>
      <c r="TU106" s="42"/>
      <c r="TV106" s="42"/>
      <c r="TW106" s="42"/>
      <c r="TX106" s="42"/>
      <c r="TY106" s="42"/>
      <c r="TZ106" s="42"/>
      <c r="UA106" s="42"/>
      <c r="UB106" s="42"/>
      <c r="UC106" s="42"/>
      <c r="UD106" s="42"/>
      <c r="UE106" s="42"/>
      <c r="UF106" s="42"/>
      <c r="UG106" s="42"/>
      <c r="UH106" s="42"/>
      <c r="UI106" s="42"/>
      <c r="UJ106" s="42"/>
      <c r="UK106" s="42"/>
      <c r="UL106" s="42"/>
      <c r="UM106" s="42"/>
      <c r="UN106" s="42"/>
      <c r="UO106" s="42"/>
      <c r="UP106" s="42"/>
      <c r="UQ106" s="42"/>
      <c r="UR106" s="42"/>
      <c r="US106" s="42"/>
      <c r="UT106" s="42"/>
      <c r="UU106" s="42"/>
      <c r="UV106" s="42"/>
      <c r="UW106" s="42"/>
      <c r="UX106" s="42"/>
      <c r="UY106" s="42"/>
      <c r="UZ106" s="42"/>
      <c r="VA106" s="42"/>
      <c r="VB106" s="42"/>
      <c r="VC106" s="42"/>
      <c r="VD106" s="42"/>
      <c r="VE106" s="42"/>
      <c r="VF106" s="42"/>
      <c r="VG106" s="42"/>
      <c r="VH106" s="42"/>
      <c r="VI106" s="42"/>
      <c r="VJ106" s="42"/>
      <c r="VK106" s="42"/>
      <c r="VL106" s="42"/>
      <c r="VM106" s="42"/>
      <c r="VN106" s="42"/>
      <c r="VO106" s="42"/>
      <c r="VP106" s="42"/>
      <c r="VQ106" s="42"/>
      <c r="VR106" s="42"/>
      <c r="VS106" s="42"/>
      <c r="VT106" s="42"/>
      <c r="VU106" s="42"/>
      <c r="VV106" s="42"/>
      <c r="VW106" s="42"/>
      <c r="VX106" s="42"/>
      <c r="VY106" s="42"/>
      <c r="VZ106" s="42"/>
      <c r="WA106" s="42"/>
      <c r="WB106" s="42"/>
      <c r="WC106" s="42"/>
      <c r="WD106" s="42"/>
      <c r="WE106" s="42"/>
      <c r="WF106" s="42"/>
      <c r="WG106" s="42"/>
      <c r="WH106" s="42"/>
      <c r="WI106" s="42"/>
      <c r="WJ106" s="42"/>
      <c r="WK106" s="42"/>
      <c r="WL106" s="42"/>
      <c r="WM106" s="42"/>
      <c r="WN106" s="42"/>
      <c r="WO106" s="42"/>
      <c r="WP106" s="42"/>
      <c r="WQ106" s="42"/>
      <c r="WR106" s="42"/>
      <c r="WS106" s="42"/>
      <c r="WT106" s="42"/>
      <c r="WU106" s="42"/>
      <c r="WV106" s="42"/>
      <c r="WW106" s="42"/>
      <c r="WX106" s="42"/>
      <c r="WY106" s="42"/>
      <c r="WZ106" s="42"/>
      <c r="XA106" s="42"/>
      <c r="XB106" s="42"/>
      <c r="XC106" s="42"/>
      <c r="XD106" s="42"/>
      <c r="XE106" s="42"/>
      <c r="XF106" s="42"/>
      <c r="XG106" s="42"/>
      <c r="XH106" s="42"/>
      <c r="XI106" s="42"/>
      <c r="XJ106" s="42"/>
      <c r="XK106" s="42"/>
      <c r="XL106" s="42"/>
      <c r="XM106" s="42"/>
      <c r="XN106" s="42"/>
      <c r="XO106" s="42"/>
      <c r="XP106" s="42"/>
      <c r="XQ106" s="42"/>
      <c r="XR106" s="42"/>
      <c r="XS106" s="42"/>
      <c r="XT106" s="42"/>
      <c r="XU106" s="42"/>
      <c r="XV106" s="42"/>
      <c r="XW106" s="42"/>
      <c r="XX106" s="42"/>
      <c r="XY106" s="42"/>
      <c r="XZ106" s="42"/>
      <c r="YA106" s="42"/>
      <c r="YB106" s="42"/>
      <c r="YC106" s="42"/>
      <c r="YD106" s="42"/>
      <c r="YE106" s="42"/>
      <c r="YF106" s="42"/>
      <c r="YG106" s="42"/>
      <c r="YH106" s="42"/>
      <c r="YI106" s="42"/>
      <c r="YJ106" s="42"/>
      <c r="YK106" s="42"/>
      <c r="YL106" s="42"/>
      <c r="YM106" s="42"/>
      <c r="YN106" s="42"/>
      <c r="YO106" s="42"/>
      <c r="YP106" s="42"/>
      <c r="YQ106" s="42"/>
      <c r="YR106" s="42"/>
      <c r="YS106" s="42"/>
      <c r="YT106" s="42"/>
      <c r="YU106" s="42"/>
      <c r="YV106" s="42"/>
      <c r="YW106" s="42"/>
      <c r="YX106" s="42"/>
      <c r="YY106" s="42"/>
      <c r="YZ106" s="42"/>
      <c r="ZA106" s="42"/>
      <c r="ZB106" s="42"/>
      <c r="ZC106" s="42"/>
      <c r="ZD106" s="42"/>
      <c r="ZE106" s="42"/>
      <c r="ZF106" s="42"/>
      <c r="ZG106" s="42"/>
      <c r="ZH106" s="42"/>
      <c r="ZI106" s="42"/>
      <c r="ZJ106" s="42"/>
      <c r="ZK106" s="42"/>
      <c r="ZL106" s="42"/>
      <c r="ZM106" s="42"/>
      <c r="ZN106" s="42"/>
      <c r="ZO106" s="42"/>
      <c r="ZP106" s="42"/>
      <c r="ZQ106" s="42"/>
      <c r="ZR106" s="42"/>
      <c r="ZS106" s="42"/>
      <c r="ZT106" s="42"/>
      <c r="ZU106" s="42"/>
      <c r="ZV106" s="42"/>
      <c r="ZW106" s="42"/>
      <c r="ZX106" s="42"/>
      <c r="ZY106" s="42"/>
      <c r="ZZ106" s="42"/>
      <c r="AAA106" s="42"/>
      <c r="AAB106" s="42"/>
      <c r="AAC106" s="42"/>
      <c r="AAD106" s="42"/>
      <c r="AAE106" s="42"/>
      <c r="AAF106" s="42"/>
      <c r="AAG106" s="42"/>
      <c r="AAH106" s="42"/>
      <c r="AAI106" s="42"/>
      <c r="AAJ106" s="42"/>
      <c r="AAK106" s="42"/>
      <c r="AAL106" s="42"/>
      <c r="AAM106" s="42"/>
      <c r="AAN106" s="42"/>
      <c r="AAO106" s="42"/>
      <c r="AAP106" s="42"/>
      <c r="AAQ106" s="42"/>
      <c r="AAR106" s="42"/>
      <c r="AAS106" s="42"/>
      <c r="AAT106" s="42"/>
      <c r="AAU106" s="42"/>
      <c r="AAV106" s="42"/>
      <c r="AAW106" s="42"/>
      <c r="AAX106" s="42"/>
      <c r="AAY106" s="42"/>
      <c r="AAZ106" s="42"/>
      <c r="ABA106" s="42"/>
      <c r="ABB106" s="42"/>
      <c r="ABC106" s="42"/>
      <c r="ABD106" s="42"/>
      <c r="ABE106" s="42"/>
      <c r="ABF106" s="42"/>
      <c r="ABG106" s="42"/>
      <c r="ABH106" s="42"/>
      <c r="ABI106" s="42"/>
      <c r="ABJ106" s="42"/>
      <c r="ABK106" s="42"/>
      <c r="ABL106" s="42"/>
      <c r="ABM106" s="42"/>
      <c r="ABN106" s="42"/>
      <c r="ABO106" s="42"/>
      <c r="ABP106" s="42"/>
      <c r="ABQ106" s="42"/>
      <c r="ABR106" s="42"/>
      <c r="ABS106" s="42"/>
      <c r="ABT106" s="42"/>
      <c r="ABU106" s="42"/>
      <c r="ABV106" s="42"/>
      <c r="ABW106" s="42"/>
      <c r="ABX106" s="42"/>
      <c r="ABY106" s="42"/>
      <c r="ABZ106" s="42"/>
      <c r="ACA106" s="42"/>
      <c r="ACB106" s="42"/>
      <c r="ACC106" s="42"/>
      <c r="ACD106" s="42"/>
      <c r="ACE106" s="42"/>
      <c r="ACF106" s="42"/>
      <c r="ACG106" s="42"/>
      <c r="ACH106" s="42"/>
      <c r="ACI106" s="42"/>
      <c r="ACJ106" s="42"/>
      <c r="ACK106" s="42"/>
      <c r="ACL106" s="42"/>
      <c r="ACM106" s="42"/>
      <c r="ACN106" s="42"/>
      <c r="ACO106" s="42"/>
      <c r="ACP106" s="42"/>
      <c r="ACQ106" s="42"/>
      <c r="ACR106" s="42"/>
      <c r="ACS106" s="42"/>
      <c r="ACT106" s="42"/>
      <c r="ACU106" s="42"/>
      <c r="ACV106" s="42"/>
      <c r="ACW106" s="42"/>
      <c r="ACX106" s="42"/>
      <c r="ACY106" s="42"/>
      <c r="ACZ106" s="42"/>
      <c r="ADA106" s="42"/>
      <c r="ADB106" s="42"/>
      <c r="ADC106" s="42"/>
      <c r="ADD106" s="42"/>
      <c r="ADE106" s="42"/>
      <c r="ADF106" s="42"/>
      <c r="ADG106" s="42"/>
      <c r="ADH106" s="42"/>
      <c r="ADI106" s="42"/>
      <c r="ADJ106" s="42"/>
      <c r="ADK106" s="42"/>
      <c r="ADL106" s="42"/>
      <c r="ADM106" s="42"/>
      <c r="ADN106" s="42"/>
      <c r="ADO106" s="42"/>
      <c r="ADP106" s="42"/>
      <c r="ADQ106" s="42"/>
      <c r="ADR106" s="42"/>
      <c r="ADS106" s="42"/>
      <c r="ADT106" s="42"/>
      <c r="ADU106" s="42"/>
      <c r="ADV106" s="42"/>
      <c r="ADW106" s="42"/>
      <c r="ADX106" s="42"/>
      <c r="ADY106" s="42"/>
      <c r="ADZ106" s="42"/>
      <c r="AEA106" s="42"/>
      <c r="AEB106" s="42"/>
      <c r="AEC106" s="42"/>
      <c r="AED106" s="42"/>
      <c r="AEE106" s="42"/>
      <c r="AEF106" s="42"/>
      <c r="AEG106" s="42"/>
      <c r="AEH106" s="42"/>
      <c r="AEI106" s="42"/>
      <c r="AEJ106" s="42"/>
      <c r="AEK106" s="42"/>
      <c r="AEL106" s="42"/>
      <c r="AEM106" s="42"/>
      <c r="AEN106" s="42"/>
      <c r="AEO106" s="42"/>
      <c r="AEP106" s="42"/>
      <c r="AEQ106" s="42"/>
      <c r="AER106" s="42"/>
      <c r="AES106" s="42"/>
      <c r="AET106" s="42"/>
      <c r="AEU106" s="42"/>
      <c r="AEV106" s="42"/>
      <c r="AEW106" s="42"/>
      <c r="AEX106" s="42"/>
      <c r="AEY106" s="42"/>
      <c r="AEZ106" s="42"/>
      <c r="AFA106" s="42"/>
      <c r="AFB106" s="42"/>
      <c r="AFC106" s="42"/>
      <c r="AFD106" s="42"/>
      <c r="AFE106" s="42"/>
      <c r="AFF106" s="42"/>
      <c r="AFG106" s="42"/>
      <c r="AFH106" s="42"/>
      <c r="AFI106" s="42"/>
      <c r="AFJ106" s="42"/>
      <c r="AFK106" s="42"/>
      <c r="AFL106" s="42"/>
      <c r="AFM106" s="42"/>
      <c r="AFN106" s="42"/>
      <c r="AFO106" s="42"/>
      <c r="AFP106" s="42"/>
      <c r="AFQ106" s="42"/>
      <c r="AFR106" s="42"/>
      <c r="AFS106" s="42"/>
      <c r="AFT106" s="42"/>
      <c r="AFU106" s="42"/>
      <c r="AFV106" s="42"/>
      <c r="AFW106" s="42"/>
      <c r="AFX106" s="42"/>
      <c r="AFY106" s="42"/>
      <c r="AFZ106" s="42"/>
      <c r="AGA106" s="42"/>
      <c r="AGB106" s="42"/>
      <c r="AGC106" s="42"/>
      <c r="AGD106" s="42"/>
      <c r="AGE106" s="42"/>
      <c r="AGF106" s="42"/>
      <c r="AGG106" s="42"/>
      <c r="AGH106" s="42"/>
      <c r="AGI106" s="42"/>
      <c r="AGJ106" s="42"/>
      <c r="AGK106" s="42"/>
      <c r="AGL106" s="42"/>
      <c r="AGM106" s="42"/>
      <c r="AGN106" s="42"/>
      <c r="AGO106" s="42"/>
      <c r="AGP106" s="42"/>
      <c r="AGQ106" s="42"/>
      <c r="AGR106" s="42"/>
      <c r="AGS106" s="42"/>
      <c r="AGT106" s="42"/>
      <c r="AGU106" s="42"/>
      <c r="AGV106" s="42"/>
      <c r="AGW106" s="42"/>
      <c r="AGX106" s="42"/>
      <c r="AGY106" s="42"/>
      <c r="AGZ106" s="42"/>
      <c r="AHA106" s="42"/>
      <c r="AHB106" s="42"/>
      <c r="AHC106" s="42"/>
      <c r="AHD106" s="42"/>
      <c r="AHE106" s="42"/>
      <c r="AHF106" s="42"/>
      <c r="AHG106" s="42"/>
      <c r="AHH106" s="42"/>
      <c r="AHI106" s="42"/>
      <c r="AHJ106" s="42"/>
      <c r="AHK106" s="42"/>
      <c r="AHL106" s="42"/>
      <c r="AHM106" s="42"/>
      <c r="AHN106" s="42"/>
      <c r="AHO106" s="42"/>
      <c r="AHP106" s="42"/>
      <c r="AHQ106" s="42"/>
      <c r="AHR106" s="42"/>
      <c r="AHS106" s="42"/>
      <c r="AHT106" s="42"/>
      <c r="AHU106" s="42"/>
      <c r="AHV106" s="42"/>
      <c r="AHW106" s="42"/>
      <c r="AHX106" s="42"/>
      <c r="AHY106" s="42"/>
      <c r="AHZ106" s="42"/>
      <c r="AIA106" s="42"/>
      <c r="AIB106" s="42"/>
      <c r="AIC106" s="42"/>
      <c r="AID106" s="42"/>
      <c r="AIE106" s="42"/>
      <c r="AIF106" s="42"/>
      <c r="AIG106" s="42"/>
      <c r="AIH106" s="42"/>
      <c r="AII106" s="42"/>
      <c r="AIJ106" s="42"/>
      <c r="AIK106" s="42"/>
      <c r="AIL106" s="42"/>
      <c r="AIM106" s="42"/>
      <c r="AIN106" s="42"/>
      <c r="AIO106" s="42"/>
      <c r="AIP106" s="42"/>
      <c r="AIQ106" s="42"/>
      <c r="AIR106" s="42"/>
      <c r="AIS106" s="42"/>
      <c r="AIT106" s="42"/>
      <c r="AIU106" s="42"/>
      <c r="AIV106" s="42"/>
      <c r="AIW106" s="42"/>
      <c r="AIX106" s="42"/>
      <c r="AIY106" s="42"/>
      <c r="AIZ106" s="42"/>
      <c r="AJA106" s="42"/>
      <c r="AJB106" s="42"/>
      <c r="AJC106" s="42"/>
      <c r="AJD106" s="42"/>
      <c r="AJE106" s="42"/>
      <c r="AJF106" s="42"/>
      <c r="AJG106" s="42"/>
      <c r="AJH106" s="42"/>
      <c r="AJI106" s="42"/>
      <c r="AJJ106" s="42"/>
      <c r="AJK106" s="42"/>
      <c r="AJL106" s="42"/>
      <c r="AJM106" s="42"/>
      <c r="AJN106" s="42"/>
      <c r="AJO106" s="42"/>
      <c r="AJP106" s="42"/>
      <c r="AJQ106" s="42"/>
      <c r="AJR106" s="42"/>
      <c r="AJS106" s="42"/>
      <c r="AJT106" s="42"/>
      <c r="AJU106" s="42"/>
      <c r="AJV106" s="42"/>
      <c r="AJW106" s="42"/>
      <c r="AJX106" s="42"/>
      <c r="AJY106" s="42"/>
      <c r="AJZ106" s="42"/>
      <c r="AKA106" s="42"/>
      <c r="AKB106" s="42"/>
      <c r="AKC106" s="42"/>
      <c r="AKD106" s="42"/>
      <c r="AKE106" s="42"/>
      <c r="AKF106" s="42"/>
      <c r="AKG106" s="42"/>
      <c r="AKH106" s="42"/>
      <c r="AKI106" s="42"/>
      <c r="AKJ106" s="42"/>
      <c r="AKK106" s="42"/>
      <c r="AKL106" s="42"/>
      <c r="AKM106" s="42"/>
      <c r="AKN106" s="42"/>
      <c r="AKO106" s="42"/>
      <c r="AKP106" s="42"/>
      <c r="AKQ106" s="42"/>
      <c r="AKR106" s="42"/>
      <c r="AKS106" s="42"/>
      <c r="AKT106" s="42"/>
      <c r="AKU106" s="42"/>
      <c r="AKV106" s="42"/>
      <c r="AKW106" s="42"/>
      <c r="AKX106" s="42"/>
      <c r="AKY106" s="42"/>
      <c r="AKZ106" s="42"/>
      <c r="ALA106" s="42"/>
      <c r="ALB106" s="42"/>
      <c r="ALC106" s="42"/>
      <c r="ALD106" s="42"/>
      <c r="ALE106" s="42"/>
      <c r="ALF106" s="42"/>
      <c r="ALG106" s="42"/>
      <c r="ALH106" s="42"/>
      <c r="ALI106" s="42"/>
      <c r="ALJ106" s="42"/>
      <c r="ALK106" s="42"/>
      <c r="ALL106" s="42"/>
      <c r="ALM106" s="42"/>
      <c r="ALN106" s="42"/>
      <c r="ALO106" s="42"/>
      <c r="ALP106" s="42"/>
      <c r="ALQ106" s="42"/>
      <c r="ALR106" s="42"/>
      <c r="ALS106" s="42"/>
      <c r="ALT106" s="42"/>
      <c r="ALU106" s="42"/>
      <c r="ALV106" s="42"/>
      <c r="ALW106" s="42"/>
      <c r="ALX106" s="42"/>
      <c r="ALY106" s="42"/>
      <c r="ALZ106" s="42"/>
      <c r="AMA106" s="42"/>
      <c r="AMB106" s="42"/>
      <c r="AMC106" s="42"/>
      <c r="AMD106" s="42"/>
      <c r="AME106" s="42"/>
      <c r="AMF106" s="42"/>
      <c r="AMG106" s="42"/>
      <c r="AMH106" s="42"/>
      <c r="AMI106" s="42"/>
    </row>
    <row r="107" spans="1:1023" x14ac:dyDescent="0.2">
      <c r="A107" s="43" t="s">
        <v>3</v>
      </c>
      <c r="B107" s="43">
        <v>88266</v>
      </c>
      <c r="C107" s="43"/>
      <c r="D107" s="52" t="s">
        <v>37</v>
      </c>
      <c r="E107" s="43" t="s">
        <v>55</v>
      </c>
      <c r="F107" s="43">
        <v>4</v>
      </c>
      <c r="G107" s="45">
        <f>IF($P$5="DESONERADO",VLOOKUP(B107,$X$6:$AA$54,3,0),VLOOKUP(B107,$X$6:$AA$54,4,0))</f>
        <v>41.85</v>
      </c>
      <c r="H107" s="43"/>
      <c r="I107" s="9"/>
      <c r="J107" s="9">
        <f>ROUND(F107*G107,2)</f>
        <v>167.4</v>
      </c>
      <c r="K107" s="9">
        <f>I107+J107</f>
        <v>167.4</v>
      </c>
      <c r="L107" s="9"/>
      <c r="M107" s="9"/>
      <c r="N107" s="9"/>
      <c r="O107" s="9"/>
      <c r="P107" s="9"/>
      <c r="R107" s="9">
        <f>IF(A107="SINAPI",U107*K107*(1+$P$3),"")</f>
        <v>404.24068987218789</v>
      </c>
      <c r="S107" s="9" t="str">
        <f>IF(A107="TCPO",U107*K107*(1+$P$3),"")</f>
        <v/>
      </c>
      <c r="T107" s="9" t="str">
        <f>IF(A107="Cotação",U107*K107*(1+$P$3),"")</f>
        <v/>
      </c>
      <c r="U107" s="2">
        <f t="shared" si="10"/>
        <v>2</v>
      </c>
    </row>
    <row r="108" spans="1:1023" x14ac:dyDescent="0.2">
      <c r="A108" s="43" t="s">
        <v>3</v>
      </c>
      <c r="B108" s="43">
        <v>88247</v>
      </c>
      <c r="C108" s="43"/>
      <c r="D108" s="52" t="s">
        <v>23</v>
      </c>
      <c r="E108" s="43" t="s">
        <v>55</v>
      </c>
      <c r="F108" s="43">
        <v>4</v>
      </c>
      <c r="G108" s="45">
        <f>IF($P$5="DESONERADO",VLOOKUP(B108,$X$6:$AA$54,3,0),VLOOKUP(B108,$X$6:$AA$54,4,0))</f>
        <v>28.93</v>
      </c>
      <c r="H108" s="43"/>
      <c r="I108" s="9"/>
      <c r="J108" s="9">
        <f>ROUND(F108*G108,2)</f>
        <v>115.72</v>
      </c>
      <c r="K108" s="9">
        <f>I108+J108</f>
        <v>115.72</v>
      </c>
      <c r="L108" s="9"/>
      <c r="M108" s="9"/>
      <c r="N108" s="9"/>
      <c r="O108" s="9"/>
      <c r="P108" s="9"/>
      <c r="R108" s="9">
        <f>IF(A108="SINAPI",U108*K108*(1+$P$3),"")</f>
        <v>279.44284726409546</v>
      </c>
      <c r="S108" s="9" t="str">
        <f>IF(A108="TCPO",U108*K108*(1+$P$3),"")</f>
        <v/>
      </c>
      <c r="T108" s="9" t="str">
        <f>IF(A108="Cotação",U108*K108*(1+$P$3),"")</f>
        <v/>
      </c>
      <c r="U108" s="2">
        <f t="shared" si="10"/>
        <v>2</v>
      </c>
    </row>
    <row r="109" spans="1:1023" ht="33.75" x14ac:dyDescent="0.2">
      <c r="A109" s="47" t="s">
        <v>49</v>
      </c>
      <c r="B109" s="47"/>
      <c r="C109" s="47" t="s">
        <v>125</v>
      </c>
      <c r="D109" s="48" t="s">
        <v>126</v>
      </c>
      <c r="E109" s="47" t="s">
        <v>52</v>
      </c>
      <c r="F109" s="49"/>
      <c r="G109" s="47"/>
      <c r="H109" s="47">
        <v>12</v>
      </c>
      <c r="I109" s="50">
        <f>SUM(I110:I112)</f>
        <v>543.57999999999993</v>
      </c>
      <c r="J109" s="50">
        <f>SUM(J110:J112)</f>
        <v>0</v>
      </c>
      <c r="K109" s="50">
        <f>SUM(K110:K112)</f>
        <v>543.57999999999993</v>
      </c>
      <c r="L109" s="50">
        <f>H109*I109</f>
        <v>6522.9599999999991</v>
      </c>
      <c r="M109" s="50">
        <f>H109*J109</f>
        <v>0</v>
      </c>
      <c r="N109" s="50">
        <f>L109+M109</f>
        <v>6522.9599999999991</v>
      </c>
      <c r="O109" s="50">
        <f>N109*$P$4</f>
        <v>996.58095609726138</v>
      </c>
      <c r="P109" s="50">
        <f>N109+O109</f>
        <v>7519.5409560972603</v>
      </c>
      <c r="Q109" s="42"/>
      <c r="R109" s="9" t="str">
        <f>IF(A109="SINAPI",U109*K109*(1+$P$4),"")</f>
        <v/>
      </c>
      <c r="S109" s="9" t="str">
        <f>IF(A109="TCPO",U109*K109*(1+$P$4),"")</f>
        <v/>
      </c>
      <c r="T109" s="9" t="str">
        <f>IF(A109="Cotação",U109*K109*(1+$P$4),"")</f>
        <v/>
      </c>
      <c r="U109" s="2">
        <f t="shared" si="10"/>
        <v>12</v>
      </c>
      <c r="V109" s="42"/>
      <c r="W109" s="54"/>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c r="BS109" s="42"/>
      <c r="BT109" s="42"/>
      <c r="BU109" s="42"/>
      <c r="BV109" s="42"/>
      <c r="BW109" s="42"/>
      <c r="BX109" s="42"/>
      <c r="BY109" s="42"/>
      <c r="BZ109" s="42"/>
      <c r="CA109" s="42"/>
      <c r="CB109" s="42"/>
      <c r="CC109" s="42"/>
      <c r="CD109" s="42"/>
      <c r="CE109" s="42"/>
      <c r="CF109" s="42"/>
      <c r="CG109" s="42"/>
      <c r="CH109" s="42"/>
      <c r="CI109" s="42"/>
      <c r="CJ109" s="42"/>
      <c r="CK109" s="42"/>
      <c r="CL109" s="42"/>
      <c r="CM109" s="42"/>
      <c r="CN109" s="42"/>
      <c r="CO109" s="42"/>
      <c r="CP109" s="42"/>
      <c r="CQ109" s="42"/>
      <c r="CR109" s="42"/>
      <c r="CS109" s="42"/>
      <c r="CT109" s="42"/>
      <c r="CU109" s="42"/>
      <c r="CV109" s="42"/>
      <c r="CW109" s="42"/>
      <c r="CX109" s="42"/>
      <c r="CY109" s="42"/>
      <c r="CZ109" s="42"/>
      <c r="DA109" s="42"/>
      <c r="DB109" s="42"/>
      <c r="DC109" s="42"/>
      <c r="DD109" s="42"/>
      <c r="DE109" s="42"/>
      <c r="DF109" s="42"/>
      <c r="DG109" s="42"/>
      <c r="DH109" s="42"/>
      <c r="DI109" s="42"/>
      <c r="DJ109" s="42"/>
      <c r="DK109" s="42"/>
      <c r="DL109" s="42"/>
      <c r="DM109" s="42"/>
      <c r="DN109" s="42"/>
      <c r="DO109" s="42"/>
      <c r="DP109" s="42"/>
      <c r="DQ109" s="42"/>
      <c r="DR109" s="42"/>
      <c r="DS109" s="42"/>
      <c r="DT109" s="42"/>
      <c r="DU109" s="42"/>
      <c r="DV109" s="42"/>
      <c r="DW109" s="42"/>
      <c r="DX109" s="42"/>
      <c r="DY109" s="42"/>
      <c r="DZ109" s="42"/>
      <c r="EA109" s="42"/>
      <c r="EB109" s="42"/>
      <c r="EC109" s="42"/>
      <c r="ED109" s="42"/>
      <c r="EE109" s="42"/>
      <c r="EF109" s="42"/>
      <c r="EG109" s="42"/>
      <c r="EH109" s="42"/>
      <c r="EI109" s="42"/>
      <c r="EJ109" s="42"/>
      <c r="EK109" s="42"/>
      <c r="EL109" s="42"/>
      <c r="EM109" s="42"/>
      <c r="EN109" s="42"/>
      <c r="EO109" s="42"/>
      <c r="EP109" s="42"/>
      <c r="EQ109" s="42"/>
      <c r="ER109" s="42"/>
      <c r="ES109" s="42"/>
      <c r="ET109" s="42"/>
      <c r="EU109" s="42"/>
      <c r="EV109" s="42"/>
      <c r="EW109" s="42"/>
      <c r="EX109" s="42"/>
      <c r="EY109" s="42"/>
      <c r="EZ109" s="42"/>
      <c r="FA109" s="42"/>
      <c r="FB109" s="42"/>
      <c r="FC109" s="42"/>
      <c r="FD109" s="42"/>
      <c r="FE109" s="42"/>
      <c r="FF109" s="42"/>
      <c r="FG109" s="42"/>
      <c r="FH109" s="42"/>
      <c r="FI109" s="42"/>
      <c r="FJ109" s="42"/>
      <c r="FK109" s="42"/>
      <c r="FL109" s="42"/>
      <c r="FM109" s="42"/>
      <c r="FN109" s="42"/>
      <c r="FO109" s="42"/>
      <c r="FP109" s="42"/>
      <c r="FQ109" s="42"/>
      <c r="FR109" s="42"/>
      <c r="FS109" s="42"/>
      <c r="FT109" s="42"/>
      <c r="FU109" s="42"/>
      <c r="FV109" s="42"/>
      <c r="FW109" s="42"/>
      <c r="FX109" s="42"/>
      <c r="FY109" s="42"/>
      <c r="FZ109" s="42"/>
      <c r="GA109" s="42"/>
      <c r="GB109" s="42"/>
      <c r="GC109" s="42"/>
      <c r="GD109" s="42"/>
      <c r="GE109" s="42"/>
      <c r="GF109" s="42"/>
      <c r="GG109" s="42"/>
      <c r="GH109" s="42"/>
      <c r="GI109" s="42"/>
      <c r="GJ109" s="42"/>
      <c r="GK109" s="42"/>
      <c r="GL109" s="42"/>
      <c r="GM109" s="42"/>
      <c r="GN109" s="42"/>
      <c r="GO109" s="42"/>
      <c r="GP109" s="42"/>
      <c r="GQ109" s="42"/>
      <c r="GR109" s="42"/>
      <c r="GS109" s="42"/>
      <c r="GT109" s="42"/>
      <c r="GU109" s="42"/>
      <c r="GV109" s="42"/>
      <c r="GW109" s="42"/>
      <c r="GX109" s="42"/>
      <c r="GY109" s="42"/>
      <c r="GZ109" s="42"/>
      <c r="HA109" s="42"/>
      <c r="HB109" s="42"/>
      <c r="HC109" s="42"/>
      <c r="HD109" s="42"/>
      <c r="HE109" s="42"/>
      <c r="HF109" s="42"/>
      <c r="HG109" s="42"/>
      <c r="HH109" s="42"/>
      <c r="HI109" s="42"/>
      <c r="HJ109" s="42"/>
      <c r="HK109" s="42"/>
      <c r="HL109" s="42"/>
      <c r="HM109" s="42"/>
      <c r="HN109" s="42"/>
      <c r="HO109" s="42"/>
      <c r="HP109" s="42"/>
      <c r="HQ109" s="42"/>
      <c r="HR109" s="42"/>
      <c r="HS109" s="42"/>
      <c r="HT109" s="42"/>
      <c r="HU109" s="42"/>
      <c r="HV109" s="42"/>
      <c r="HW109" s="42"/>
      <c r="HX109" s="42"/>
      <c r="HY109" s="42"/>
      <c r="HZ109" s="42"/>
      <c r="IA109" s="42"/>
      <c r="IB109" s="42"/>
      <c r="IC109" s="42"/>
      <c r="ID109" s="42"/>
      <c r="IE109" s="42"/>
      <c r="IF109" s="42"/>
      <c r="IG109" s="42"/>
      <c r="IH109" s="42"/>
      <c r="II109" s="42"/>
      <c r="IJ109" s="42"/>
      <c r="IK109" s="42"/>
      <c r="IL109" s="42"/>
      <c r="IM109" s="42"/>
      <c r="IN109" s="42"/>
      <c r="IO109" s="42"/>
      <c r="IP109" s="42"/>
      <c r="IQ109" s="42"/>
      <c r="IR109" s="42"/>
      <c r="IS109" s="42"/>
      <c r="IT109" s="42"/>
      <c r="IU109" s="42"/>
      <c r="IV109" s="42"/>
      <c r="IW109" s="42"/>
      <c r="IX109" s="42"/>
      <c r="IY109" s="42"/>
      <c r="IZ109" s="42"/>
      <c r="JA109" s="42"/>
      <c r="JB109" s="42"/>
      <c r="JC109" s="42"/>
      <c r="JD109" s="42"/>
      <c r="JE109" s="42"/>
      <c r="JF109" s="42"/>
      <c r="JG109" s="42"/>
      <c r="JH109" s="42"/>
      <c r="JI109" s="42"/>
      <c r="JJ109" s="42"/>
      <c r="JK109" s="42"/>
      <c r="JL109" s="42"/>
      <c r="JM109" s="42"/>
      <c r="JN109" s="42"/>
      <c r="JO109" s="42"/>
      <c r="JP109" s="42"/>
      <c r="JQ109" s="42"/>
      <c r="JR109" s="42"/>
      <c r="JS109" s="42"/>
      <c r="JT109" s="42"/>
      <c r="JU109" s="42"/>
      <c r="JV109" s="42"/>
      <c r="JW109" s="42"/>
      <c r="JX109" s="42"/>
      <c r="JY109" s="42"/>
      <c r="JZ109" s="42"/>
      <c r="KA109" s="42"/>
      <c r="KB109" s="42"/>
      <c r="KC109" s="42"/>
      <c r="KD109" s="42"/>
      <c r="KE109" s="42"/>
      <c r="KF109" s="42"/>
      <c r="KG109" s="42"/>
      <c r="KH109" s="42"/>
      <c r="KI109" s="42"/>
      <c r="KJ109" s="42"/>
      <c r="KK109" s="42"/>
      <c r="KL109" s="42"/>
      <c r="KM109" s="42"/>
      <c r="KN109" s="42"/>
      <c r="KO109" s="42"/>
      <c r="KP109" s="42"/>
      <c r="KQ109" s="42"/>
      <c r="KR109" s="42"/>
      <c r="KS109" s="42"/>
      <c r="KT109" s="42"/>
      <c r="KU109" s="42"/>
      <c r="KV109" s="42"/>
      <c r="KW109" s="42"/>
      <c r="KX109" s="42"/>
      <c r="KY109" s="42"/>
      <c r="KZ109" s="42"/>
      <c r="LA109" s="42"/>
      <c r="LB109" s="42"/>
      <c r="LC109" s="42"/>
      <c r="LD109" s="42"/>
      <c r="LE109" s="42"/>
      <c r="LF109" s="42"/>
      <c r="LG109" s="42"/>
      <c r="LH109" s="42"/>
      <c r="LI109" s="42"/>
      <c r="LJ109" s="42"/>
      <c r="LK109" s="42"/>
      <c r="LL109" s="42"/>
      <c r="LM109" s="42"/>
      <c r="LN109" s="42"/>
      <c r="LO109" s="42"/>
      <c r="LP109" s="42"/>
      <c r="LQ109" s="42"/>
      <c r="LR109" s="42"/>
      <c r="LS109" s="42"/>
      <c r="LT109" s="42"/>
      <c r="LU109" s="42"/>
      <c r="LV109" s="42"/>
      <c r="LW109" s="42"/>
      <c r="LX109" s="42"/>
      <c r="LY109" s="42"/>
      <c r="LZ109" s="42"/>
      <c r="MA109" s="42"/>
      <c r="MB109" s="42"/>
      <c r="MC109" s="42"/>
      <c r="MD109" s="42"/>
      <c r="ME109" s="42"/>
      <c r="MF109" s="42"/>
      <c r="MG109" s="42"/>
      <c r="MH109" s="42"/>
      <c r="MI109" s="42"/>
      <c r="MJ109" s="42"/>
      <c r="MK109" s="42"/>
      <c r="ML109" s="42"/>
      <c r="MM109" s="42"/>
      <c r="MN109" s="42"/>
      <c r="MO109" s="42"/>
      <c r="MP109" s="42"/>
      <c r="MQ109" s="42"/>
      <c r="MR109" s="42"/>
      <c r="MS109" s="42"/>
      <c r="MT109" s="42"/>
      <c r="MU109" s="42"/>
      <c r="MV109" s="42"/>
      <c r="MW109" s="42"/>
      <c r="MX109" s="42"/>
      <c r="MY109" s="42"/>
      <c r="MZ109" s="42"/>
      <c r="NA109" s="42"/>
      <c r="NB109" s="42"/>
      <c r="NC109" s="42"/>
      <c r="ND109" s="42"/>
      <c r="NE109" s="42"/>
      <c r="NF109" s="42"/>
      <c r="NG109" s="42"/>
      <c r="NH109" s="42"/>
      <c r="NI109" s="42"/>
      <c r="NJ109" s="42"/>
      <c r="NK109" s="42"/>
      <c r="NL109" s="42"/>
      <c r="NM109" s="42"/>
      <c r="NN109" s="42"/>
      <c r="NO109" s="42"/>
      <c r="NP109" s="42"/>
      <c r="NQ109" s="42"/>
      <c r="NR109" s="42"/>
      <c r="NS109" s="42"/>
      <c r="NT109" s="42"/>
      <c r="NU109" s="42"/>
      <c r="NV109" s="42"/>
      <c r="NW109" s="42"/>
      <c r="NX109" s="42"/>
      <c r="NY109" s="42"/>
      <c r="NZ109" s="42"/>
      <c r="OA109" s="42"/>
      <c r="OB109" s="42"/>
      <c r="OC109" s="42"/>
      <c r="OD109" s="42"/>
      <c r="OE109" s="42"/>
      <c r="OF109" s="42"/>
      <c r="OG109" s="42"/>
      <c r="OH109" s="42"/>
      <c r="OI109" s="42"/>
      <c r="OJ109" s="42"/>
      <c r="OK109" s="42"/>
      <c r="OL109" s="42"/>
      <c r="OM109" s="42"/>
      <c r="ON109" s="42"/>
      <c r="OO109" s="42"/>
      <c r="OP109" s="42"/>
      <c r="OQ109" s="42"/>
      <c r="OR109" s="42"/>
      <c r="OS109" s="42"/>
      <c r="OT109" s="42"/>
      <c r="OU109" s="42"/>
      <c r="OV109" s="42"/>
      <c r="OW109" s="42"/>
      <c r="OX109" s="42"/>
      <c r="OY109" s="42"/>
      <c r="OZ109" s="42"/>
      <c r="PA109" s="42"/>
      <c r="PB109" s="42"/>
      <c r="PC109" s="42"/>
      <c r="PD109" s="42"/>
      <c r="PE109" s="42"/>
      <c r="PF109" s="42"/>
      <c r="PG109" s="42"/>
      <c r="PH109" s="42"/>
      <c r="PI109" s="42"/>
      <c r="PJ109" s="42"/>
      <c r="PK109" s="42"/>
      <c r="PL109" s="42"/>
      <c r="PM109" s="42"/>
      <c r="PN109" s="42"/>
      <c r="PO109" s="42"/>
      <c r="PP109" s="42"/>
      <c r="PQ109" s="42"/>
      <c r="PR109" s="42"/>
      <c r="PS109" s="42"/>
      <c r="PT109" s="42"/>
      <c r="PU109" s="42"/>
      <c r="PV109" s="42"/>
      <c r="PW109" s="42"/>
      <c r="PX109" s="42"/>
      <c r="PY109" s="42"/>
      <c r="PZ109" s="42"/>
      <c r="QA109" s="42"/>
      <c r="QB109" s="42"/>
      <c r="QC109" s="42"/>
      <c r="QD109" s="42"/>
      <c r="QE109" s="42"/>
      <c r="QF109" s="42"/>
      <c r="QG109" s="42"/>
      <c r="QH109" s="42"/>
      <c r="QI109" s="42"/>
      <c r="QJ109" s="42"/>
      <c r="QK109" s="42"/>
      <c r="QL109" s="42"/>
      <c r="QM109" s="42"/>
      <c r="QN109" s="42"/>
      <c r="QO109" s="42"/>
      <c r="QP109" s="42"/>
      <c r="QQ109" s="42"/>
      <c r="QR109" s="42"/>
      <c r="QS109" s="42"/>
      <c r="QT109" s="42"/>
      <c r="QU109" s="42"/>
      <c r="QV109" s="42"/>
      <c r="QW109" s="42"/>
      <c r="QX109" s="42"/>
      <c r="QY109" s="42"/>
      <c r="QZ109" s="42"/>
      <c r="RA109" s="42"/>
      <c r="RB109" s="42"/>
      <c r="RC109" s="42"/>
      <c r="RD109" s="42"/>
      <c r="RE109" s="42"/>
      <c r="RF109" s="42"/>
      <c r="RG109" s="42"/>
      <c r="RH109" s="42"/>
      <c r="RI109" s="42"/>
      <c r="RJ109" s="42"/>
      <c r="RK109" s="42"/>
      <c r="RL109" s="42"/>
      <c r="RM109" s="42"/>
      <c r="RN109" s="42"/>
      <c r="RO109" s="42"/>
      <c r="RP109" s="42"/>
      <c r="RQ109" s="42"/>
      <c r="RR109" s="42"/>
      <c r="RS109" s="42"/>
      <c r="RT109" s="42"/>
      <c r="RU109" s="42"/>
      <c r="RV109" s="42"/>
      <c r="RW109" s="42"/>
      <c r="RX109" s="42"/>
      <c r="RY109" s="42"/>
      <c r="RZ109" s="42"/>
      <c r="SA109" s="42"/>
      <c r="SB109" s="42"/>
      <c r="SC109" s="42"/>
      <c r="SD109" s="42"/>
      <c r="SE109" s="42"/>
      <c r="SF109" s="42"/>
      <c r="SG109" s="42"/>
      <c r="SH109" s="42"/>
      <c r="SI109" s="42"/>
      <c r="SJ109" s="42"/>
      <c r="SK109" s="42"/>
      <c r="SL109" s="42"/>
      <c r="SM109" s="42"/>
      <c r="SN109" s="42"/>
      <c r="SO109" s="42"/>
      <c r="SP109" s="42"/>
      <c r="SQ109" s="42"/>
      <c r="SR109" s="42"/>
      <c r="SS109" s="42"/>
      <c r="ST109" s="42"/>
      <c r="SU109" s="42"/>
      <c r="SV109" s="42"/>
      <c r="SW109" s="42"/>
      <c r="SX109" s="42"/>
      <c r="SY109" s="42"/>
      <c r="SZ109" s="42"/>
      <c r="TA109" s="42"/>
      <c r="TB109" s="42"/>
      <c r="TC109" s="42"/>
      <c r="TD109" s="42"/>
      <c r="TE109" s="42"/>
      <c r="TF109" s="42"/>
      <c r="TG109" s="42"/>
      <c r="TH109" s="42"/>
      <c r="TI109" s="42"/>
      <c r="TJ109" s="42"/>
      <c r="TK109" s="42"/>
      <c r="TL109" s="42"/>
      <c r="TM109" s="42"/>
      <c r="TN109" s="42"/>
      <c r="TO109" s="42"/>
      <c r="TP109" s="42"/>
      <c r="TQ109" s="42"/>
      <c r="TR109" s="42"/>
      <c r="TS109" s="42"/>
      <c r="TT109" s="42"/>
      <c r="TU109" s="42"/>
      <c r="TV109" s="42"/>
      <c r="TW109" s="42"/>
      <c r="TX109" s="42"/>
      <c r="TY109" s="42"/>
      <c r="TZ109" s="42"/>
      <c r="UA109" s="42"/>
      <c r="UB109" s="42"/>
      <c r="UC109" s="42"/>
      <c r="UD109" s="42"/>
      <c r="UE109" s="42"/>
      <c r="UF109" s="42"/>
      <c r="UG109" s="42"/>
      <c r="UH109" s="42"/>
      <c r="UI109" s="42"/>
      <c r="UJ109" s="42"/>
      <c r="UK109" s="42"/>
      <c r="UL109" s="42"/>
      <c r="UM109" s="42"/>
      <c r="UN109" s="42"/>
      <c r="UO109" s="42"/>
      <c r="UP109" s="42"/>
      <c r="UQ109" s="42"/>
      <c r="UR109" s="42"/>
      <c r="US109" s="42"/>
      <c r="UT109" s="42"/>
      <c r="UU109" s="42"/>
      <c r="UV109" s="42"/>
      <c r="UW109" s="42"/>
      <c r="UX109" s="42"/>
      <c r="UY109" s="42"/>
      <c r="UZ109" s="42"/>
      <c r="VA109" s="42"/>
      <c r="VB109" s="42"/>
      <c r="VC109" s="42"/>
      <c r="VD109" s="42"/>
      <c r="VE109" s="42"/>
      <c r="VF109" s="42"/>
      <c r="VG109" s="42"/>
      <c r="VH109" s="42"/>
      <c r="VI109" s="42"/>
      <c r="VJ109" s="42"/>
      <c r="VK109" s="42"/>
      <c r="VL109" s="42"/>
      <c r="VM109" s="42"/>
      <c r="VN109" s="42"/>
      <c r="VO109" s="42"/>
      <c r="VP109" s="42"/>
      <c r="VQ109" s="42"/>
      <c r="VR109" s="42"/>
      <c r="VS109" s="42"/>
      <c r="VT109" s="42"/>
      <c r="VU109" s="42"/>
      <c r="VV109" s="42"/>
      <c r="VW109" s="42"/>
      <c r="VX109" s="42"/>
      <c r="VY109" s="42"/>
      <c r="VZ109" s="42"/>
      <c r="WA109" s="42"/>
      <c r="WB109" s="42"/>
      <c r="WC109" s="42"/>
      <c r="WD109" s="42"/>
      <c r="WE109" s="42"/>
      <c r="WF109" s="42"/>
      <c r="WG109" s="42"/>
      <c r="WH109" s="42"/>
      <c r="WI109" s="42"/>
      <c r="WJ109" s="42"/>
      <c r="WK109" s="42"/>
      <c r="WL109" s="42"/>
      <c r="WM109" s="42"/>
      <c r="WN109" s="42"/>
      <c r="WO109" s="42"/>
      <c r="WP109" s="42"/>
      <c r="WQ109" s="42"/>
      <c r="WR109" s="42"/>
      <c r="WS109" s="42"/>
      <c r="WT109" s="42"/>
      <c r="WU109" s="42"/>
      <c r="WV109" s="42"/>
      <c r="WW109" s="42"/>
      <c r="WX109" s="42"/>
      <c r="WY109" s="42"/>
      <c r="WZ109" s="42"/>
      <c r="XA109" s="42"/>
      <c r="XB109" s="42"/>
      <c r="XC109" s="42"/>
      <c r="XD109" s="42"/>
      <c r="XE109" s="42"/>
      <c r="XF109" s="42"/>
      <c r="XG109" s="42"/>
      <c r="XH109" s="42"/>
      <c r="XI109" s="42"/>
      <c r="XJ109" s="42"/>
      <c r="XK109" s="42"/>
      <c r="XL109" s="42"/>
      <c r="XM109" s="42"/>
      <c r="XN109" s="42"/>
      <c r="XO109" s="42"/>
      <c r="XP109" s="42"/>
      <c r="XQ109" s="42"/>
      <c r="XR109" s="42"/>
      <c r="XS109" s="42"/>
      <c r="XT109" s="42"/>
      <c r="XU109" s="42"/>
      <c r="XV109" s="42"/>
      <c r="XW109" s="42"/>
      <c r="XX109" s="42"/>
      <c r="XY109" s="42"/>
      <c r="XZ109" s="42"/>
      <c r="YA109" s="42"/>
      <c r="YB109" s="42"/>
      <c r="YC109" s="42"/>
      <c r="YD109" s="42"/>
      <c r="YE109" s="42"/>
      <c r="YF109" s="42"/>
      <c r="YG109" s="42"/>
      <c r="YH109" s="42"/>
      <c r="YI109" s="42"/>
      <c r="YJ109" s="42"/>
      <c r="YK109" s="42"/>
      <c r="YL109" s="42"/>
      <c r="YM109" s="42"/>
      <c r="YN109" s="42"/>
      <c r="YO109" s="42"/>
      <c r="YP109" s="42"/>
      <c r="YQ109" s="42"/>
      <c r="YR109" s="42"/>
      <c r="YS109" s="42"/>
      <c r="YT109" s="42"/>
      <c r="YU109" s="42"/>
      <c r="YV109" s="42"/>
      <c r="YW109" s="42"/>
      <c r="YX109" s="42"/>
      <c r="YY109" s="42"/>
      <c r="YZ109" s="42"/>
      <c r="ZA109" s="42"/>
      <c r="ZB109" s="42"/>
      <c r="ZC109" s="42"/>
      <c r="ZD109" s="42"/>
      <c r="ZE109" s="42"/>
      <c r="ZF109" s="42"/>
      <c r="ZG109" s="42"/>
      <c r="ZH109" s="42"/>
      <c r="ZI109" s="42"/>
      <c r="ZJ109" s="42"/>
      <c r="ZK109" s="42"/>
      <c r="ZL109" s="42"/>
      <c r="ZM109" s="42"/>
      <c r="ZN109" s="42"/>
      <c r="ZO109" s="42"/>
      <c r="ZP109" s="42"/>
      <c r="ZQ109" s="42"/>
      <c r="ZR109" s="42"/>
      <c r="ZS109" s="42"/>
      <c r="ZT109" s="42"/>
      <c r="ZU109" s="42"/>
      <c r="ZV109" s="42"/>
      <c r="ZW109" s="42"/>
      <c r="ZX109" s="42"/>
      <c r="ZY109" s="42"/>
      <c r="ZZ109" s="42"/>
      <c r="AAA109" s="42"/>
      <c r="AAB109" s="42"/>
      <c r="AAC109" s="42"/>
      <c r="AAD109" s="42"/>
      <c r="AAE109" s="42"/>
      <c r="AAF109" s="42"/>
      <c r="AAG109" s="42"/>
      <c r="AAH109" s="42"/>
      <c r="AAI109" s="42"/>
      <c r="AAJ109" s="42"/>
      <c r="AAK109" s="42"/>
      <c r="AAL109" s="42"/>
      <c r="AAM109" s="42"/>
      <c r="AAN109" s="42"/>
      <c r="AAO109" s="42"/>
      <c r="AAP109" s="42"/>
      <c r="AAQ109" s="42"/>
      <c r="AAR109" s="42"/>
      <c r="AAS109" s="42"/>
      <c r="AAT109" s="42"/>
      <c r="AAU109" s="42"/>
      <c r="AAV109" s="42"/>
      <c r="AAW109" s="42"/>
      <c r="AAX109" s="42"/>
      <c r="AAY109" s="42"/>
      <c r="AAZ109" s="42"/>
      <c r="ABA109" s="42"/>
      <c r="ABB109" s="42"/>
      <c r="ABC109" s="42"/>
      <c r="ABD109" s="42"/>
      <c r="ABE109" s="42"/>
      <c r="ABF109" s="42"/>
      <c r="ABG109" s="42"/>
      <c r="ABH109" s="42"/>
      <c r="ABI109" s="42"/>
      <c r="ABJ109" s="42"/>
      <c r="ABK109" s="42"/>
      <c r="ABL109" s="42"/>
      <c r="ABM109" s="42"/>
      <c r="ABN109" s="42"/>
      <c r="ABO109" s="42"/>
      <c r="ABP109" s="42"/>
      <c r="ABQ109" s="42"/>
      <c r="ABR109" s="42"/>
      <c r="ABS109" s="42"/>
      <c r="ABT109" s="42"/>
      <c r="ABU109" s="42"/>
      <c r="ABV109" s="42"/>
      <c r="ABW109" s="42"/>
      <c r="ABX109" s="42"/>
      <c r="ABY109" s="42"/>
      <c r="ABZ109" s="42"/>
      <c r="ACA109" s="42"/>
      <c r="ACB109" s="42"/>
      <c r="ACC109" s="42"/>
      <c r="ACD109" s="42"/>
      <c r="ACE109" s="42"/>
      <c r="ACF109" s="42"/>
      <c r="ACG109" s="42"/>
      <c r="ACH109" s="42"/>
      <c r="ACI109" s="42"/>
      <c r="ACJ109" s="42"/>
      <c r="ACK109" s="42"/>
      <c r="ACL109" s="42"/>
      <c r="ACM109" s="42"/>
      <c r="ACN109" s="42"/>
      <c r="ACO109" s="42"/>
      <c r="ACP109" s="42"/>
      <c r="ACQ109" s="42"/>
      <c r="ACR109" s="42"/>
      <c r="ACS109" s="42"/>
      <c r="ACT109" s="42"/>
      <c r="ACU109" s="42"/>
      <c r="ACV109" s="42"/>
      <c r="ACW109" s="42"/>
      <c r="ACX109" s="42"/>
      <c r="ACY109" s="42"/>
      <c r="ACZ109" s="42"/>
      <c r="ADA109" s="42"/>
      <c r="ADB109" s="42"/>
      <c r="ADC109" s="42"/>
      <c r="ADD109" s="42"/>
      <c r="ADE109" s="42"/>
      <c r="ADF109" s="42"/>
      <c r="ADG109" s="42"/>
      <c r="ADH109" s="42"/>
      <c r="ADI109" s="42"/>
      <c r="ADJ109" s="42"/>
      <c r="ADK109" s="42"/>
      <c r="ADL109" s="42"/>
      <c r="ADM109" s="42"/>
      <c r="ADN109" s="42"/>
      <c r="ADO109" s="42"/>
      <c r="ADP109" s="42"/>
      <c r="ADQ109" s="42"/>
      <c r="ADR109" s="42"/>
      <c r="ADS109" s="42"/>
      <c r="ADT109" s="42"/>
      <c r="ADU109" s="42"/>
      <c r="ADV109" s="42"/>
      <c r="ADW109" s="42"/>
      <c r="ADX109" s="42"/>
      <c r="ADY109" s="42"/>
      <c r="ADZ109" s="42"/>
      <c r="AEA109" s="42"/>
      <c r="AEB109" s="42"/>
      <c r="AEC109" s="42"/>
      <c r="AED109" s="42"/>
      <c r="AEE109" s="42"/>
      <c r="AEF109" s="42"/>
      <c r="AEG109" s="42"/>
      <c r="AEH109" s="42"/>
      <c r="AEI109" s="42"/>
      <c r="AEJ109" s="42"/>
      <c r="AEK109" s="42"/>
      <c r="AEL109" s="42"/>
      <c r="AEM109" s="42"/>
      <c r="AEN109" s="42"/>
      <c r="AEO109" s="42"/>
      <c r="AEP109" s="42"/>
      <c r="AEQ109" s="42"/>
      <c r="AER109" s="42"/>
      <c r="AES109" s="42"/>
      <c r="AET109" s="42"/>
      <c r="AEU109" s="42"/>
      <c r="AEV109" s="42"/>
      <c r="AEW109" s="42"/>
      <c r="AEX109" s="42"/>
      <c r="AEY109" s="42"/>
      <c r="AEZ109" s="42"/>
      <c r="AFA109" s="42"/>
      <c r="AFB109" s="42"/>
      <c r="AFC109" s="42"/>
      <c r="AFD109" s="42"/>
      <c r="AFE109" s="42"/>
      <c r="AFF109" s="42"/>
      <c r="AFG109" s="42"/>
      <c r="AFH109" s="42"/>
      <c r="AFI109" s="42"/>
      <c r="AFJ109" s="42"/>
      <c r="AFK109" s="42"/>
      <c r="AFL109" s="42"/>
      <c r="AFM109" s="42"/>
      <c r="AFN109" s="42"/>
      <c r="AFO109" s="42"/>
      <c r="AFP109" s="42"/>
      <c r="AFQ109" s="42"/>
      <c r="AFR109" s="42"/>
      <c r="AFS109" s="42"/>
      <c r="AFT109" s="42"/>
      <c r="AFU109" s="42"/>
      <c r="AFV109" s="42"/>
      <c r="AFW109" s="42"/>
      <c r="AFX109" s="42"/>
      <c r="AFY109" s="42"/>
      <c r="AFZ109" s="42"/>
      <c r="AGA109" s="42"/>
      <c r="AGB109" s="42"/>
      <c r="AGC109" s="42"/>
      <c r="AGD109" s="42"/>
      <c r="AGE109" s="42"/>
      <c r="AGF109" s="42"/>
      <c r="AGG109" s="42"/>
      <c r="AGH109" s="42"/>
      <c r="AGI109" s="42"/>
      <c r="AGJ109" s="42"/>
      <c r="AGK109" s="42"/>
      <c r="AGL109" s="42"/>
      <c r="AGM109" s="42"/>
      <c r="AGN109" s="42"/>
      <c r="AGO109" s="42"/>
      <c r="AGP109" s="42"/>
      <c r="AGQ109" s="42"/>
      <c r="AGR109" s="42"/>
      <c r="AGS109" s="42"/>
      <c r="AGT109" s="42"/>
      <c r="AGU109" s="42"/>
      <c r="AGV109" s="42"/>
      <c r="AGW109" s="42"/>
      <c r="AGX109" s="42"/>
      <c r="AGY109" s="42"/>
      <c r="AGZ109" s="42"/>
      <c r="AHA109" s="42"/>
      <c r="AHB109" s="42"/>
      <c r="AHC109" s="42"/>
      <c r="AHD109" s="42"/>
      <c r="AHE109" s="42"/>
      <c r="AHF109" s="42"/>
      <c r="AHG109" s="42"/>
      <c r="AHH109" s="42"/>
      <c r="AHI109" s="42"/>
      <c r="AHJ109" s="42"/>
      <c r="AHK109" s="42"/>
      <c r="AHL109" s="42"/>
      <c r="AHM109" s="42"/>
      <c r="AHN109" s="42"/>
      <c r="AHO109" s="42"/>
      <c r="AHP109" s="42"/>
      <c r="AHQ109" s="42"/>
      <c r="AHR109" s="42"/>
      <c r="AHS109" s="42"/>
      <c r="AHT109" s="42"/>
      <c r="AHU109" s="42"/>
      <c r="AHV109" s="42"/>
      <c r="AHW109" s="42"/>
      <c r="AHX109" s="42"/>
      <c r="AHY109" s="42"/>
      <c r="AHZ109" s="42"/>
      <c r="AIA109" s="42"/>
      <c r="AIB109" s="42"/>
      <c r="AIC109" s="42"/>
      <c r="AID109" s="42"/>
      <c r="AIE109" s="42"/>
      <c r="AIF109" s="42"/>
      <c r="AIG109" s="42"/>
      <c r="AIH109" s="42"/>
      <c r="AII109" s="42"/>
      <c r="AIJ109" s="42"/>
      <c r="AIK109" s="42"/>
      <c r="AIL109" s="42"/>
      <c r="AIM109" s="42"/>
      <c r="AIN109" s="42"/>
      <c r="AIO109" s="42"/>
      <c r="AIP109" s="42"/>
      <c r="AIQ109" s="42"/>
      <c r="AIR109" s="42"/>
      <c r="AIS109" s="42"/>
      <c r="AIT109" s="42"/>
      <c r="AIU109" s="42"/>
      <c r="AIV109" s="42"/>
      <c r="AIW109" s="42"/>
      <c r="AIX109" s="42"/>
      <c r="AIY109" s="42"/>
      <c r="AIZ109" s="42"/>
      <c r="AJA109" s="42"/>
      <c r="AJB109" s="42"/>
      <c r="AJC109" s="42"/>
      <c r="AJD109" s="42"/>
      <c r="AJE109" s="42"/>
      <c r="AJF109" s="42"/>
      <c r="AJG109" s="42"/>
      <c r="AJH109" s="42"/>
      <c r="AJI109" s="42"/>
      <c r="AJJ109" s="42"/>
      <c r="AJK109" s="42"/>
      <c r="AJL109" s="42"/>
      <c r="AJM109" s="42"/>
      <c r="AJN109" s="42"/>
      <c r="AJO109" s="42"/>
      <c r="AJP109" s="42"/>
      <c r="AJQ109" s="42"/>
      <c r="AJR109" s="42"/>
      <c r="AJS109" s="42"/>
      <c r="AJT109" s="42"/>
      <c r="AJU109" s="42"/>
      <c r="AJV109" s="42"/>
      <c r="AJW109" s="42"/>
      <c r="AJX109" s="42"/>
      <c r="AJY109" s="42"/>
      <c r="AJZ109" s="42"/>
      <c r="AKA109" s="42"/>
      <c r="AKB109" s="42"/>
      <c r="AKC109" s="42"/>
      <c r="AKD109" s="42"/>
      <c r="AKE109" s="42"/>
      <c r="AKF109" s="42"/>
      <c r="AKG109" s="42"/>
      <c r="AKH109" s="42"/>
      <c r="AKI109" s="42"/>
      <c r="AKJ109" s="42"/>
      <c r="AKK109" s="42"/>
      <c r="AKL109" s="42"/>
      <c r="AKM109" s="42"/>
      <c r="AKN109" s="42"/>
      <c r="AKO109" s="42"/>
      <c r="AKP109" s="42"/>
      <c r="AKQ109" s="42"/>
      <c r="AKR109" s="42"/>
      <c r="AKS109" s="42"/>
      <c r="AKT109" s="42"/>
      <c r="AKU109" s="42"/>
      <c r="AKV109" s="42"/>
      <c r="AKW109" s="42"/>
      <c r="AKX109" s="42"/>
      <c r="AKY109" s="42"/>
      <c r="AKZ109" s="42"/>
      <c r="ALA109" s="42"/>
      <c r="ALB109" s="42"/>
      <c r="ALC109" s="42"/>
      <c r="ALD109" s="42"/>
      <c r="ALE109" s="42"/>
      <c r="ALF109" s="42"/>
      <c r="ALG109" s="42"/>
      <c r="ALH109" s="42"/>
      <c r="ALI109" s="42"/>
      <c r="ALJ109" s="42"/>
      <c r="ALK109" s="42"/>
      <c r="ALL109" s="42"/>
      <c r="ALM109" s="42"/>
      <c r="ALN109" s="42"/>
      <c r="ALO109" s="42"/>
      <c r="ALP109" s="42"/>
      <c r="ALQ109" s="42"/>
      <c r="ALR109" s="42"/>
      <c r="ALS109" s="42"/>
      <c r="ALT109" s="42"/>
      <c r="ALU109" s="42"/>
      <c r="ALV109" s="42"/>
      <c r="ALW109" s="42"/>
      <c r="ALX109" s="42"/>
      <c r="ALY109" s="42"/>
      <c r="ALZ109" s="42"/>
      <c r="AMA109" s="42"/>
      <c r="AMB109" s="42"/>
      <c r="AMC109" s="42"/>
      <c r="AMD109" s="42"/>
      <c r="AME109" s="42"/>
      <c r="AMF109" s="42"/>
      <c r="AMG109" s="42"/>
      <c r="AMH109" s="42"/>
      <c r="AMI109" s="42"/>
    </row>
    <row r="110" spans="1:1023" ht="90" x14ac:dyDescent="0.2">
      <c r="A110" s="43" t="s">
        <v>94</v>
      </c>
      <c r="B110" s="43" t="str">
        <f>Cotações!A10</f>
        <v>A5</v>
      </c>
      <c r="C110" s="43"/>
      <c r="D110" s="52" t="s">
        <v>127</v>
      </c>
      <c r="E110" s="43" t="s">
        <v>87</v>
      </c>
      <c r="F110" s="43">
        <v>1</v>
      </c>
      <c r="G110" s="45">
        <f>VLOOKUP(B110,Cotações!$A$6:$N$22,13,0)</f>
        <v>524.41</v>
      </c>
      <c r="H110" s="43"/>
      <c r="I110" s="9">
        <f>ROUND(F110*G110,2)</f>
        <v>524.41</v>
      </c>
      <c r="J110" s="9"/>
      <c r="K110" s="9">
        <f>I110+J110</f>
        <v>524.41</v>
      </c>
      <c r="L110" s="9"/>
      <c r="M110" s="9"/>
      <c r="N110" s="9"/>
      <c r="O110" s="9"/>
      <c r="P110" s="9"/>
      <c r="R110" s="9" t="str">
        <f>IF(A110="SINAPI",U110*K110*(1+$P$4),"")</f>
        <v/>
      </c>
      <c r="S110" s="9" t="str">
        <f>IF(A110="TCPO",U110*K110*(1+$P$4),"")</f>
        <v/>
      </c>
      <c r="T110" s="9">
        <f>IF(A110="Cotação",U110*K110*(1+$P$4),"")</f>
        <v>7254.3553346093768</v>
      </c>
      <c r="U110" s="2">
        <f t="shared" si="10"/>
        <v>12</v>
      </c>
    </row>
    <row r="111" spans="1:1023" s="42" customFormat="1" ht="46.5" x14ac:dyDescent="0.2">
      <c r="A111" s="43" t="s">
        <v>94</v>
      </c>
      <c r="B111" s="43" t="str">
        <f>Cotações!A16</f>
        <v>A11</v>
      </c>
      <c r="C111" s="43"/>
      <c r="D111" s="52" t="s">
        <v>128</v>
      </c>
      <c r="E111" s="43" t="s">
        <v>87</v>
      </c>
      <c r="F111" s="43">
        <v>1</v>
      </c>
      <c r="G111" s="45">
        <f>VLOOKUP(B111,Cotações!$A$6:$N$22,13,0)</f>
        <v>18.53</v>
      </c>
      <c r="H111" s="43"/>
      <c r="I111" s="9">
        <f>ROUND(F111*G111,2)</f>
        <v>18.53</v>
      </c>
      <c r="J111" s="9"/>
      <c r="K111" s="9">
        <f>I111+J111</f>
        <v>18.53</v>
      </c>
      <c r="L111" s="9"/>
      <c r="M111" s="9"/>
      <c r="N111" s="9"/>
      <c r="O111" s="9"/>
      <c r="P111" s="9"/>
      <c r="Q111" s="2"/>
      <c r="R111" s="9" t="str">
        <f>IF(A111="SINAPI",U111*K111*(1+$P$4),"")</f>
        <v/>
      </c>
      <c r="S111" s="9" t="str">
        <f>IF(A111="TCPO",U111*K111*(1+$P$4),"")</f>
        <v/>
      </c>
      <c r="T111" s="9">
        <f>IF(A111="Cotação",U111*K111*(1+$P$4),"")</f>
        <v>256.332267405869</v>
      </c>
      <c r="U111" s="2">
        <f t="shared" si="10"/>
        <v>12</v>
      </c>
      <c r="V111" s="2"/>
      <c r="W111" s="1"/>
      <c r="X111" s="1"/>
      <c r="Y111" s="2"/>
      <c r="Z111" s="3"/>
      <c r="AA111" s="3"/>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c r="LQ111" s="2"/>
      <c r="LR111" s="2"/>
      <c r="LS111" s="2"/>
      <c r="LT111" s="2"/>
      <c r="LU111" s="2"/>
      <c r="LV111" s="2"/>
      <c r="LW111" s="2"/>
      <c r="LX111" s="2"/>
      <c r="LY111" s="2"/>
      <c r="LZ111" s="2"/>
      <c r="MA111" s="2"/>
      <c r="MB111" s="2"/>
      <c r="MC111" s="2"/>
      <c r="MD111" s="2"/>
      <c r="ME111" s="2"/>
      <c r="MF111" s="2"/>
      <c r="MG111" s="2"/>
      <c r="MH111" s="2"/>
      <c r="MI111" s="2"/>
      <c r="MJ111" s="2"/>
      <c r="MK111" s="2"/>
      <c r="ML111" s="2"/>
      <c r="MM111" s="2"/>
      <c r="MN111" s="2"/>
      <c r="MO111" s="2"/>
      <c r="MP111" s="2"/>
      <c r="MQ111" s="2"/>
      <c r="MR111" s="2"/>
      <c r="MS111" s="2"/>
      <c r="MT111" s="2"/>
      <c r="MU111" s="2"/>
      <c r="MV111" s="2"/>
      <c r="MW111" s="2"/>
      <c r="MX111" s="2"/>
      <c r="MY111" s="2"/>
      <c r="MZ111" s="2"/>
      <c r="NA111" s="2"/>
      <c r="NB111" s="2"/>
      <c r="NC111" s="2"/>
      <c r="ND111" s="2"/>
      <c r="NE111" s="2"/>
      <c r="NF111" s="2"/>
      <c r="NG111" s="2"/>
      <c r="NH111" s="2"/>
      <c r="NI111" s="2"/>
      <c r="NJ111" s="2"/>
      <c r="NK111" s="2"/>
      <c r="NL111" s="2"/>
      <c r="NM111" s="2"/>
      <c r="NN111" s="2"/>
      <c r="NO111" s="2"/>
      <c r="NP111" s="2"/>
      <c r="NQ111" s="2"/>
      <c r="NR111" s="2"/>
      <c r="NS111" s="2"/>
      <c r="NT111" s="2"/>
      <c r="NU111" s="2"/>
      <c r="NV111" s="2"/>
      <c r="NW111" s="2"/>
      <c r="NX111" s="2"/>
      <c r="NY111" s="2"/>
      <c r="NZ111" s="2"/>
      <c r="OA111" s="2"/>
      <c r="OB111" s="2"/>
      <c r="OC111" s="2"/>
      <c r="OD111" s="2"/>
      <c r="OE111" s="2"/>
      <c r="OF111" s="2"/>
      <c r="OG111" s="2"/>
      <c r="OH111" s="2"/>
      <c r="OI111" s="2"/>
      <c r="OJ111" s="2"/>
      <c r="OK111" s="2"/>
      <c r="OL111" s="2"/>
      <c r="OM111" s="2"/>
      <c r="ON111" s="2"/>
      <c r="OO111" s="2"/>
      <c r="OP111" s="2"/>
      <c r="OQ111" s="2"/>
      <c r="OR111" s="2"/>
      <c r="OS111" s="2"/>
      <c r="OT111" s="2"/>
      <c r="OU111" s="2"/>
      <c r="OV111" s="2"/>
      <c r="OW111" s="2"/>
      <c r="OX111" s="2"/>
      <c r="OY111" s="2"/>
      <c r="OZ111" s="2"/>
      <c r="PA111" s="2"/>
      <c r="PB111" s="2"/>
      <c r="PC111" s="2"/>
      <c r="PD111" s="2"/>
      <c r="PE111" s="2"/>
      <c r="PF111" s="2"/>
      <c r="PG111" s="2"/>
      <c r="PH111" s="2"/>
      <c r="PI111" s="2"/>
      <c r="PJ111" s="2"/>
      <c r="PK111" s="2"/>
      <c r="PL111" s="2"/>
      <c r="PM111" s="2"/>
      <c r="PN111" s="2"/>
      <c r="PO111" s="2"/>
      <c r="PP111" s="2"/>
      <c r="PQ111" s="2"/>
      <c r="PR111" s="2"/>
      <c r="PS111" s="2"/>
      <c r="PT111" s="2"/>
      <c r="PU111" s="2"/>
      <c r="PV111" s="2"/>
      <c r="PW111" s="2"/>
      <c r="PX111" s="2"/>
      <c r="PY111" s="2"/>
      <c r="PZ111" s="2"/>
      <c r="QA111" s="2"/>
      <c r="QB111" s="2"/>
      <c r="QC111" s="2"/>
      <c r="QD111" s="2"/>
      <c r="QE111" s="2"/>
      <c r="QF111" s="2"/>
      <c r="QG111" s="2"/>
      <c r="QH111" s="2"/>
      <c r="QI111" s="2"/>
      <c r="QJ111" s="2"/>
      <c r="QK111" s="2"/>
      <c r="QL111" s="2"/>
      <c r="QM111" s="2"/>
      <c r="QN111" s="2"/>
      <c r="QO111" s="2"/>
      <c r="QP111" s="2"/>
      <c r="QQ111" s="2"/>
      <c r="QR111" s="2"/>
      <c r="QS111" s="2"/>
      <c r="QT111" s="2"/>
      <c r="QU111" s="2"/>
      <c r="QV111" s="2"/>
      <c r="QW111" s="2"/>
      <c r="QX111" s="2"/>
      <c r="QY111" s="2"/>
      <c r="QZ111" s="2"/>
      <c r="RA111" s="2"/>
      <c r="RB111" s="2"/>
      <c r="RC111" s="2"/>
      <c r="RD111" s="2"/>
      <c r="RE111" s="2"/>
      <c r="RF111" s="2"/>
      <c r="RG111" s="2"/>
      <c r="RH111" s="2"/>
      <c r="RI111" s="2"/>
      <c r="RJ111" s="2"/>
      <c r="RK111" s="2"/>
      <c r="RL111" s="2"/>
      <c r="RM111" s="2"/>
      <c r="RN111" s="2"/>
      <c r="RO111" s="2"/>
      <c r="RP111" s="2"/>
      <c r="RQ111" s="2"/>
      <c r="RR111" s="2"/>
      <c r="RS111" s="2"/>
      <c r="RT111" s="2"/>
      <c r="RU111" s="2"/>
      <c r="RV111" s="2"/>
      <c r="RW111" s="2"/>
      <c r="RX111" s="2"/>
      <c r="RY111" s="2"/>
      <c r="RZ111" s="2"/>
      <c r="SA111" s="2"/>
      <c r="SB111" s="2"/>
      <c r="SC111" s="2"/>
      <c r="SD111" s="2"/>
      <c r="SE111" s="2"/>
      <c r="SF111" s="2"/>
      <c r="SG111" s="2"/>
      <c r="SH111" s="2"/>
      <c r="SI111" s="2"/>
      <c r="SJ111" s="2"/>
      <c r="SK111" s="2"/>
      <c r="SL111" s="2"/>
      <c r="SM111" s="2"/>
      <c r="SN111" s="2"/>
      <c r="SO111" s="2"/>
      <c r="SP111" s="2"/>
      <c r="SQ111" s="2"/>
      <c r="SR111" s="2"/>
      <c r="SS111" s="2"/>
      <c r="ST111" s="2"/>
      <c r="SU111" s="2"/>
      <c r="SV111" s="2"/>
      <c r="SW111" s="2"/>
      <c r="SX111" s="2"/>
      <c r="SY111" s="2"/>
      <c r="SZ111" s="2"/>
      <c r="TA111" s="2"/>
      <c r="TB111" s="2"/>
      <c r="TC111" s="2"/>
      <c r="TD111" s="2"/>
      <c r="TE111" s="2"/>
      <c r="TF111" s="2"/>
      <c r="TG111" s="2"/>
      <c r="TH111" s="2"/>
      <c r="TI111" s="2"/>
      <c r="TJ111" s="2"/>
      <c r="TK111" s="2"/>
      <c r="TL111" s="2"/>
      <c r="TM111" s="2"/>
      <c r="TN111" s="2"/>
      <c r="TO111" s="2"/>
      <c r="TP111" s="2"/>
      <c r="TQ111" s="2"/>
      <c r="TR111" s="2"/>
      <c r="TS111" s="2"/>
      <c r="TT111" s="2"/>
      <c r="TU111" s="2"/>
      <c r="TV111" s="2"/>
      <c r="TW111" s="2"/>
      <c r="TX111" s="2"/>
      <c r="TY111" s="2"/>
      <c r="TZ111" s="2"/>
      <c r="UA111" s="2"/>
      <c r="UB111" s="2"/>
      <c r="UC111" s="2"/>
      <c r="UD111" s="2"/>
      <c r="UE111" s="2"/>
      <c r="UF111" s="2"/>
      <c r="UG111" s="2"/>
      <c r="UH111" s="2"/>
      <c r="UI111" s="2"/>
      <c r="UJ111" s="2"/>
      <c r="UK111" s="2"/>
      <c r="UL111" s="2"/>
      <c r="UM111" s="2"/>
      <c r="UN111" s="2"/>
      <c r="UO111" s="2"/>
      <c r="UP111" s="2"/>
      <c r="UQ111" s="2"/>
      <c r="UR111" s="2"/>
      <c r="US111" s="2"/>
      <c r="UT111" s="2"/>
      <c r="UU111" s="2"/>
      <c r="UV111" s="2"/>
      <c r="UW111" s="2"/>
      <c r="UX111" s="2"/>
      <c r="UY111" s="2"/>
      <c r="UZ111" s="2"/>
      <c r="VA111" s="2"/>
      <c r="VB111" s="2"/>
      <c r="VC111" s="2"/>
      <c r="VD111" s="2"/>
      <c r="VE111" s="2"/>
      <c r="VF111" s="2"/>
      <c r="VG111" s="2"/>
      <c r="VH111" s="2"/>
      <c r="VI111" s="2"/>
      <c r="VJ111" s="2"/>
      <c r="VK111" s="2"/>
      <c r="VL111" s="2"/>
      <c r="VM111" s="2"/>
      <c r="VN111" s="2"/>
      <c r="VO111" s="2"/>
      <c r="VP111" s="2"/>
      <c r="VQ111" s="2"/>
      <c r="VR111" s="2"/>
      <c r="VS111" s="2"/>
      <c r="VT111" s="2"/>
      <c r="VU111" s="2"/>
      <c r="VV111" s="2"/>
      <c r="VW111" s="2"/>
      <c r="VX111" s="2"/>
      <c r="VY111" s="2"/>
      <c r="VZ111" s="2"/>
      <c r="WA111" s="2"/>
      <c r="WB111" s="2"/>
      <c r="WC111" s="2"/>
      <c r="WD111" s="2"/>
      <c r="WE111" s="2"/>
      <c r="WF111" s="2"/>
      <c r="WG111" s="2"/>
      <c r="WH111" s="2"/>
      <c r="WI111" s="2"/>
      <c r="WJ111" s="2"/>
      <c r="WK111" s="2"/>
      <c r="WL111" s="2"/>
      <c r="WM111" s="2"/>
      <c r="WN111" s="2"/>
      <c r="WO111" s="2"/>
      <c r="WP111" s="2"/>
      <c r="WQ111" s="2"/>
      <c r="WR111" s="2"/>
      <c r="WS111" s="2"/>
      <c r="WT111" s="2"/>
      <c r="WU111" s="2"/>
      <c r="WV111" s="2"/>
      <c r="WW111" s="2"/>
      <c r="WX111" s="2"/>
      <c r="WY111" s="2"/>
      <c r="WZ111" s="2"/>
      <c r="XA111" s="2"/>
      <c r="XB111" s="2"/>
      <c r="XC111" s="2"/>
      <c r="XD111" s="2"/>
      <c r="XE111" s="2"/>
      <c r="XF111" s="2"/>
      <c r="XG111" s="2"/>
      <c r="XH111" s="2"/>
      <c r="XI111" s="2"/>
      <c r="XJ111" s="2"/>
      <c r="XK111" s="2"/>
      <c r="XL111" s="2"/>
      <c r="XM111" s="2"/>
      <c r="XN111" s="2"/>
      <c r="XO111" s="2"/>
      <c r="XP111" s="2"/>
      <c r="XQ111" s="2"/>
      <c r="XR111" s="2"/>
      <c r="XS111" s="2"/>
      <c r="XT111" s="2"/>
      <c r="XU111" s="2"/>
      <c r="XV111" s="2"/>
      <c r="XW111" s="2"/>
      <c r="XX111" s="2"/>
      <c r="XY111" s="2"/>
      <c r="XZ111" s="2"/>
      <c r="YA111" s="2"/>
      <c r="YB111" s="2"/>
      <c r="YC111" s="2"/>
      <c r="YD111" s="2"/>
      <c r="YE111" s="2"/>
      <c r="YF111" s="2"/>
      <c r="YG111" s="2"/>
      <c r="YH111" s="2"/>
      <c r="YI111" s="2"/>
      <c r="YJ111" s="2"/>
      <c r="YK111" s="2"/>
      <c r="YL111" s="2"/>
      <c r="YM111" s="2"/>
      <c r="YN111" s="2"/>
      <c r="YO111" s="2"/>
      <c r="YP111" s="2"/>
      <c r="YQ111" s="2"/>
      <c r="YR111" s="2"/>
      <c r="YS111" s="2"/>
      <c r="YT111" s="2"/>
      <c r="YU111" s="2"/>
      <c r="YV111" s="2"/>
      <c r="YW111" s="2"/>
      <c r="YX111" s="2"/>
      <c r="YY111" s="2"/>
      <c r="YZ111" s="2"/>
      <c r="ZA111" s="2"/>
      <c r="ZB111" s="2"/>
      <c r="ZC111" s="2"/>
      <c r="ZD111" s="2"/>
      <c r="ZE111" s="2"/>
      <c r="ZF111" s="2"/>
      <c r="ZG111" s="2"/>
      <c r="ZH111" s="2"/>
      <c r="ZI111" s="2"/>
      <c r="ZJ111" s="2"/>
      <c r="ZK111" s="2"/>
      <c r="ZL111" s="2"/>
      <c r="ZM111" s="2"/>
      <c r="ZN111" s="2"/>
      <c r="ZO111" s="2"/>
      <c r="ZP111" s="2"/>
      <c r="ZQ111" s="2"/>
      <c r="ZR111" s="2"/>
      <c r="ZS111" s="2"/>
      <c r="ZT111" s="2"/>
      <c r="ZU111" s="2"/>
      <c r="ZV111" s="2"/>
      <c r="ZW111" s="2"/>
      <c r="ZX111" s="2"/>
      <c r="ZY111" s="2"/>
      <c r="ZZ111" s="2"/>
      <c r="AAA111" s="2"/>
      <c r="AAB111" s="2"/>
      <c r="AAC111" s="2"/>
      <c r="AAD111" s="2"/>
      <c r="AAE111" s="2"/>
      <c r="AAF111" s="2"/>
      <c r="AAG111" s="2"/>
      <c r="AAH111" s="2"/>
      <c r="AAI111" s="2"/>
      <c r="AAJ111" s="2"/>
      <c r="AAK111" s="2"/>
      <c r="AAL111" s="2"/>
      <c r="AAM111" s="2"/>
      <c r="AAN111" s="2"/>
      <c r="AAO111" s="2"/>
      <c r="AAP111" s="2"/>
      <c r="AAQ111" s="2"/>
      <c r="AAR111" s="2"/>
      <c r="AAS111" s="2"/>
      <c r="AAT111" s="2"/>
      <c r="AAU111" s="2"/>
      <c r="AAV111" s="2"/>
      <c r="AAW111" s="2"/>
      <c r="AAX111" s="2"/>
      <c r="AAY111" s="2"/>
      <c r="AAZ111" s="2"/>
      <c r="ABA111" s="2"/>
      <c r="ABB111" s="2"/>
      <c r="ABC111" s="2"/>
      <c r="ABD111" s="2"/>
      <c r="ABE111" s="2"/>
      <c r="ABF111" s="2"/>
      <c r="ABG111" s="2"/>
      <c r="ABH111" s="2"/>
      <c r="ABI111" s="2"/>
      <c r="ABJ111" s="2"/>
      <c r="ABK111" s="2"/>
      <c r="ABL111" s="2"/>
      <c r="ABM111" s="2"/>
      <c r="ABN111" s="2"/>
      <c r="ABO111" s="2"/>
      <c r="ABP111" s="2"/>
      <c r="ABQ111" s="2"/>
      <c r="ABR111" s="2"/>
      <c r="ABS111" s="2"/>
      <c r="ABT111" s="2"/>
      <c r="ABU111" s="2"/>
      <c r="ABV111" s="2"/>
      <c r="ABW111" s="2"/>
      <c r="ABX111" s="2"/>
      <c r="ABY111" s="2"/>
      <c r="ABZ111" s="2"/>
      <c r="ACA111" s="2"/>
      <c r="ACB111" s="2"/>
      <c r="ACC111" s="2"/>
      <c r="ACD111" s="2"/>
      <c r="ACE111" s="2"/>
      <c r="ACF111" s="2"/>
      <c r="ACG111" s="2"/>
      <c r="ACH111" s="2"/>
      <c r="ACI111" s="2"/>
      <c r="ACJ111" s="2"/>
      <c r="ACK111" s="2"/>
      <c r="ACL111" s="2"/>
      <c r="ACM111" s="2"/>
      <c r="ACN111" s="2"/>
      <c r="ACO111" s="2"/>
      <c r="ACP111" s="2"/>
      <c r="ACQ111" s="2"/>
      <c r="ACR111" s="2"/>
      <c r="ACS111" s="2"/>
      <c r="ACT111" s="2"/>
      <c r="ACU111" s="2"/>
      <c r="ACV111" s="2"/>
      <c r="ACW111" s="2"/>
      <c r="ACX111" s="2"/>
      <c r="ACY111" s="2"/>
      <c r="ACZ111" s="2"/>
      <c r="ADA111" s="2"/>
      <c r="ADB111" s="2"/>
      <c r="ADC111" s="2"/>
      <c r="ADD111" s="2"/>
      <c r="ADE111" s="2"/>
      <c r="ADF111" s="2"/>
      <c r="ADG111" s="2"/>
      <c r="ADH111" s="2"/>
      <c r="ADI111" s="2"/>
      <c r="ADJ111" s="2"/>
      <c r="ADK111" s="2"/>
      <c r="ADL111" s="2"/>
      <c r="ADM111" s="2"/>
      <c r="ADN111" s="2"/>
      <c r="ADO111" s="2"/>
      <c r="ADP111" s="2"/>
      <c r="ADQ111" s="2"/>
      <c r="ADR111" s="2"/>
      <c r="ADS111" s="2"/>
      <c r="ADT111" s="2"/>
      <c r="ADU111" s="2"/>
      <c r="ADV111" s="2"/>
      <c r="ADW111" s="2"/>
      <c r="ADX111" s="2"/>
      <c r="ADY111" s="2"/>
      <c r="ADZ111" s="2"/>
      <c r="AEA111" s="2"/>
      <c r="AEB111" s="2"/>
      <c r="AEC111" s="2"/>
      <c r="AED111" s="2"/>
      <c r="AEE111" s="2"/>
      <c r="AEF111" s="2"/>
      <c r="AEG111" s="2"/>
      <c r="AEH111" s="2"/>
      <c r="AEI111" s="2"/>
      <c r="AEJ111" s="2"/>
      <c r="AEK111" s="2"/>
      <c r="AEL111" s="2"/>
      <c r="AEM111" s="2"/>
      <c r="AEN111" s="2"/>
      <c r="AEO111" s="2"/>
      <c r="AEP111" s="2"/>
      <c r="AEQ111" s="2"/>
      <c r="AER111" s="2"/>
      <c r="AES111" s="2"/>
      <c r="AET111" s="2"/>
      <c r="AEU111" s="2"/>
      <c r="AEV111" s="2"/>
      <c r="AEW111" s="2"/>
      <c r="AEX111" s="2"/>
      <c r="AEY111" s="2"/>
      <c r="AEZ111" s="2"/>
      <c r="AFA111" s="2"/>
      <c r="AFB111" s="2"/>
      <c r="AFC111" s="2"/>
      <c r="AFD111" s="2"/>
      <c r="AFE111" s="2"/>
      <c r="AFF111" s="2"/>
      <c r="AFG111" s="2"/>
      <c r="AFH111" s="2"/>
      <c r="AFI111" s="2"/>
      <c r="AFJ111" s="2"/>
      <c r="AFK111" s="2"/>
      <c r="AFL111" s="2"/>
      <c r="AFM111" s="2"/>
      <c r="AFN111" s="2"/>
      <c r="AFO111" s="2"/>
      <c r="AFP111" s="2"/>
      <c r="AFQ111" s="2"/>
      <c r="AFR111" s="2"/>
      <c r="AFS111" s="2"/>
      <c r="AFT111" s="2"/>
      <c r="AFU111" s="2"/>
      <c r="AFV111" s="2"/>
      <c r="AFW111" s="2"/>
      <c r="AFX111" s="2"/>
      <c r="AFY111" s="2"/>
      <c r="AFZ111" s="2"/>
      <c r="AGA111" s="2"/>
      <c r="AGB111" s="2"/>
      <c r="AGC111" s="2"/>
      <c r="AGD111" s="2"/>
      <c r="AGE111" s="2"/>
      <c r="AGF111" s="2"/>
      <c r="AGG111" s="2"/>
      <c r="AGH111" s="2"/>
      <c r="AGI111" s="2"/>
      <c r="AGJ111" s="2"/>
      <c r="AGK111" s="2"/>
      <c r="AGL111" s="2"/>
      <c r="AGM111" s="2"/>
      <c r="AGN111" s="2"/>
      <c r="AGO111" s="2"/>
      <c r="AGP111" s="2"/>
      <c r="AGQ111" s="2"/>
      <c r="AGR111" s="2"/>
      <c r="AGS111" s="2"/>
      <c r="AGT111" s="2"/>
      <c r="AGU111" s="2"/>
      <c r="AGV111" s="2"/>
      <c r="AGW111" s="2"/>
      <c r="AGX111" s="2"/>
      <c r="AGY111" s="2"/>
      <c r="AGZ111" s="2"/>
      <c r="AHA111" s="2"/>
      <c r="AHB111" s="2"/>
      <c r="AHC111" s="2"/>
      <c r="AHD111" s="2"/>
      <c r="AHE111" s="2"/>
      <c r="AHF111" s="2"/>
      <c r="AHG111" s="2"/>
      <c r="AHH111" s="2"/>
      <c r="AHI111" s="2"/>
      <c r="AHJ111" s="2"/>
      <c r="AHK111" s="2"/>
      <c r="AHL111" s="2"/>
      <c r="AHM111" s="2"/>
      <c r="AHN111" s="2"/>
      <c r="AHO111" s="2"/>
      <c r="AHP111" s="2"/>
      <c r="AHQ111" s="2"/>
      <c r="AHR111" s="2"/>
      <c r="AHS111" s="2"/>
      <c r="AHT111" s="2"/>
      <c r="AHU111" s="2"/>
      <c r="AHV111" s="2"/>
      <c r="AHW111" s="2"/>
      <c r="AHX111" s="2"/>
      <c r="AHY111" s="2"/>
      <c r="AHZ111" s="2"/>
      <c r="AIA111" s="2"/>
      <c r="AIB111" s="2"/>
      <c r="AIC111" s="2"/>
      <c r="AID111" s="2"/>
      <c r="AIE111" s="2"/>
      <c r="AIF111" s="2"/>
      <c r="AIG111" s="2"/>
      <c r="AIH111" s="2"/>
      <c r="AII111" s="2"/>
      <c r="AIJ111" s="2"/>
      <c r="AIK111" s="2"/>
      <c r="AIL111" s="2"/>
      <c r="AIM111" s="2"/>
      <c r="AIN111" s="2"/>
      <c r="AIO111" s="2"/>
      <c r="AIP111" s="2"/>
      <c r="AIQ111" s="2"/>
      <c r="AIR111" s="2"/>
      <c r="AIS111" s="2"/>
      <c r="AIT111" s="2"/>
      <c r="AIU111" s="2"/>
      <c r="AIV111" s="2"/>
      <c r="AIW111" s="2"/>
      <c r="AIX111" s="2"/>
      <c r="AIY111" s="2"/>
      <c r="AIZ111" s="2"/>
      <c r="AJA111" s="2"/>
      <c r="AJB111" s="2"/>
      <c r="AJC111" s="2"/>
      <c r="AJD111" s="2"/>
      <c r="AJE111" s="2"/>
      <c r="AJF111" s="2"/>
      <c r="AJG111" s="2"/>
      <c r="AJH111" s="2"/>
      <c r="AJI111" s="2"/>
      <c r="AJJ111" s="2"/>
      <c r="AJK111" s="2"/>
      <c r="AJL111" s="2"/>
      <c r="AJM111" s="2"/>
      <c r="AJN111" s="2"/>
      <c r="AJO111" s="2"/>
      <c r="AJP111" s="2"/>
      <c r="AJQ111" s="2"/>
      <c r="AJR111" s="2"/>
      <c r="AJS111" s="2"/>
      <c r="AJT111" s="2"/>
      <c r="AJU111" s="2"/>
      <c r="AJV111" s="2"/>
      <c r="AJW111" s="2"/>
      <c r="AJX111" s="2"/>
      <c r="AJY111" s="2"/>
      <c r="AJZ111" s="2"/>
      <c r="AKA111" s="2"/>
      <c r="AKB111" s="2"/>
      <c r="AKC111" s="2"/>
      <c r="AKD111" s="2"/>
      <c r="AKE111" s="2"/>
      <c r="AKF111" s="2"/>
      <c r="AKG111" s="2"/>
      <c r="AKH111" s="2"/>
      <c r="AKI111" s="2"/>
      <c r="AKJ111" s="2"/>
      <c r="AKK111" s="2"/>
      <c r="AKL111" s="2"/>
      <c r="AKM111" s="2"/>
      <c r="AKN111" s="2"/>
      <c r="AKO111" s="2"/>
      <c r="AKP111" s="2"/>
      <c r="AKQ111" s="2"/>
      <c r="AKR111" s="2"/>
      <c r="AKS111" s="2"/>
      <c r="AKT111" s="2"/>
      <c r="AKU111" s="2"/>
      <c r="AKV111" s="2"/>
      <c r="AKW111" s="2"/>
      <c r="AKX111" s="2"/>
      <c r="AKY111" s="2"/>
      <c r="AKZ111" s="2"/>
      <c r="ALA111" s="2"/>
      <c r="ALB111" s="2"/>
      <c r="ALC111" s="2"/>
      <c r="ALD111" s="2"/>
      <c r="ALE111" s="2"/>
      <c r="ALF111" s="2"/>
      <c r="ALG111" s="2"/>
      <c r="ALH111" s="2"/>
      <c r="ALI111" s="2"/>
      <c r="ALJ111" s="2"/>
      <c r="ALK111" s="2"/>
      <c r="ALL111" s="2"/>
      <c r="ALM111" s="2"/>
      <c r="ALN111" s="2"/>
      <c r="ALO111" s="2"/>
      <c r="ALP111" s="2"/>
      <c r="ALQ111" s="2"/>
      <c r="ALR111" s="2"/>
      <c r="ALS111" s="2"/>
      <c r="ALT111" s="2"/>
      <c r="ALU111" s="2"/>
      <c r="ALV111" s="2"/>
      <c r="ALW111" s="2"/>
      <c r="ALX111" s="2"/>
      <c r="ALY111" s="2"/>
      <c r="ALZ111" s="2"/>
      <c r="AMA111" s="2"/>
      <c r="AMB111" s="2"/>
      <c r="AMC111" s="2"/>
      <c r="AMD111" s="2"/>
      <c r="AME111" s="2"/>
      <c r="AMF111" s="2"/>
      <c r="AMG111" s="2"/>
      <c r="AMH111" s="2"/>
      <c r="AMI111" s="2"/>
    </row>
    <row r="112" spans="1:1023" ht="22.5" x14ac:dyDescent="0.2">
      <c r="A112" s="43" t="s">
        <v>3</v>
      </c>
      <c r="B112" s="43">
        <v>11950</v>
      </c>
      <c r="C112" s="43"/>
      <c r="D112" s="52" t="s">
        <v>74</v>
      </c>
      <c r="E112" s="43" t="s">
        <v>87</v>
      </c>
      <c r="F112" s="43">
        <v>4</v>
      </c>
      <c r="G112" s="45">
        <f>IF($P$5="DESONERADO",VLOOKUP(B112,$X$6:$AA$54,3,0),VLOOKUP(B112,$X$6:$AA$54,4,0))</f>
        <v>0.16</v>
      </c>
      <c r="H112" s="43"/>
      <c r="I112" s="9">
        <f>ROUND(F112*G112,2)</f>
        <v>0.64</v>
      </c>
      <c r="J112" s="9"/>
      <c r="K112" s="9">
        <f>I112+J112</f>
        <v>0.64</v>
      </c>
      <c r="L112" s="9"/>
      <c r="M112" s="9"/>
      <c r="N112" s="9"/>
      <c r="O112" s="9"/>
      <c r="P112" s="9"/>
      <c r="R112" s="9">
        <f>IF(A112="SINAPI",U112*K112*(1+$P$4),"")</f>
        <v>8.8533540820159811</v>
      </c>
      <c r="S112" s="9" t="str">
        <f>IF(A112="TCPO",U112*K112*(1+$P$4),"")</f>
        <v/>
      </c>
      <c r="T112" s="9" t="str">
        <f>IF(A112="Cotação",U112*K112*(1+$P$4),"")</f>
        <v/>
      </c>
      <c r="U112" s="2">
        <f t="shared" si="10"/>
        <v>12</v>
      </c>
    </row>
    <row r="113" spans="1:1023" x14ac:dyDescent="0.2">
      <c r="A113" s="47"/>
      <c r="B113" s="47"/>
      <c r="C113" s="47" t="s">
        <v>129</v>
      </c>
      <c r="D113" s="48" t="s">
        <v>130</v>
      </c>
      <c r="E113" s="47" t="s">
        <v>52</v>
      </c>
      <c r="F113" s="49"/>
      <c r="G113" s="47"/>
      <c r="H113" s="47">
        <v>12</v>
      </c>
      <c r="I113" s="50">
        <f>SUM(I114:I115)</f>
        <v>0</v>
      </c>
      <c r="J113" s="50">
        <f>SUM(J114:J115)</f>
        <v>42.47</v>
      </c>
      <c r="K113" s="50">
        <f>SUM(K114:K115)</f>
        <v>42.47</v>
      </c>
      <c r="L113" s="50">
        <f>H113*I113</f>
        <v>0</v>
      </c>
      <c r="M113" s="50">
        <f>H113*J113</f>
        <v>509.64</v>
      </c>
      <c r="N113" s="50">
        <f>L113+M113</f>
        <v>509.64</v>
      </c>
      <c r="O113" s="50">
        <f>N113*$P$3</f>
        <v>105.704161249886</v>
      </c>
      <c r="P113" s="50">
        <f>N113+O113</f>
        <v>615.34416124988593</v>
      </c>
      <c r="Q113" s="42"/>
      <c r="R113" s="9"/>
      <c r="S113" s="9"/>
      <c r="T113" s="9"/>
      <c r="U113" s="2">
        <f t="shared" si="10"/>
        <v>12</v>
      </c>
      <c r="V113" s="42"/>
      <c r="W113" s="54"/>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c r="BS113" s="42"/>
      <c r="BT113" s="42"/>
      <c r="BU113" s="42"/>
      <c r="BV113" s="42"/>
      <c r="BW113" s="42"/>
      <c r="BX113" s="42"/>
      <c r="BY113" s="42"/>
      <c r="BZ113" s="42"/>
      <c r="CA113" s="42"/>
      <c r="CB113" s="42"/>
      <c r="CC113" s="42"/>
      <c r="CD113" s="42"/>
      <c r="CE113" s="42"/>
      <c r="CF113" s="42"/>
      <c r="CG113" s="42"/>
      <c r="CH113" s="42"/>
      <c r="CI113" s="42"/>
      <c r="CJ113" s="42"/>
      <c r="CK113" s="42"/>
      <c r="CL113" s="42"/>
      <c r="CM113" s="42"/>
      <c r="CN113" s="42"/>
      <c r="CO113" s="42"/>
      <c r="CP113" s="42"/>
      <c r="CQ113" s="42"/>
      <c r="CR113" s="42"/>
      <c r="CS113" s="42"/>
      <c r="CT113" s="42"/>
      <c r="CU113" s="42"/>
      <c r="CV113" s="42"/>
      <c r="CW113" s="42"/>
      <c r="CX113" s="42"/>
      <c r="CY113" s="42"/>
      <c r="CZ113" s="42"/>
      <c r="DA113" s="42"/>
      <c r="DB113" s="42"/>
      <c r="DC113" s="42"/>
      <c r="DD113" s="42"/>
      <c r="DE113" s="42"/>
      <c r="DF113" s="42"/>
      <c r="DG113" s="42"/>
      <c r="DH113" s="42"/>
      <c r="DI113" s="42"/>
      <c r="DJ113" s="42"/>
      <c r="DK113" s="42"/>
      <c r="DL113" s="42"/>
      <c r="DM113" s="42"/>
      <c r="DN113" s="42"/>
      <c r="DO113" s="42"/>
      <c r="DP113" s="42"/>
      <c r="DQ113" s="42"/>
      <c r="DR113" s="42"/>
      <c r="DS113" s="42"/>
      <c r="DT113" s="42"/>
      <c r="DU113" s="42"/>
      <c r="DV113" s="42"/>
      <c r="DW113" s="42"/>
      <c r="DX113" s="42"/>
      <c r="DY113" s="42"/>
      <c r="DZ113" s="42"/>
      <c r="EA113" s="42"/>
      <c r="EB113" s="42"/>
      <c r="EC113" s="42"/>
      <c r="ED113" s="42"/>
      <c r="EE113" s="42"/>
      <c r="EF113" s="42"/>
      <c r="EG113" s="42"/>
      <c r="EH113" s="42"/>
      <c r="EI113" s="42"/>
      <c r="EJ113" s="42"/>
      <c r="EK113" s="42"/>
      <c r="EL113" s="42"/>
      <c r="EM113" s="42"/>
      <c r="EN113" s="42"/>
      <c r="EO113" s="42"/>
      <c r="EP113" s="42"/>
      <c r="EQ113" s="42"/>
      <c r="ER113" s="42"/>
      <c r="ES113" s="42"/>
      <c r="ET113" s="42"/>
      <c r="EU113" s="42"/>
      <c r="EV113" s="42"/>
      <c r="EW113" s="42"/>
      <c r="EX113" s="42"/>
      <c r="EY113" s="42"/>
      <c r="EZ113" s="42"/>
      <c r="FA113" s="42"/>
      <c r="FB113" s="42"/>
      <c r="FC113" s="42"/>
      <c r="FD113" s="42"/>
      <c r="FE113" s="42"/>
      <c r="FF113" s="42"/>
      <c r="FG113" s="42"/>
      <c r="FH113" s="42"/>
      <c r="FI113" s="42"/>
      <c r="FJ113" s="42"/>
      <c r="FK113" s="42"/>
      <c r="FL113" s="42"/>
      <c r="FM113" s="42"/>
      <c r="FN113" s="42"/>
      <c r="FO113" s="42"/>
      <c r="FP113" s="42"/>
      <c r="FQ113" s="42"/>
      <c r="FR113" s="42"/>
      <c r="FS113" s="42"/>
      <c r="FT113" s="42"/>
      <c r="FU113" s="42"/>
      <c r="FV113" s="42"/>
      <c r="FW113" s="42"/>
      <c r="FX113" s="42"/>
      <c r="FY113" s="42"/>
      <c r="FZ113" s="42"/>
      <c r="GA113" s="42"/>
      <c r="GB113" s="42"/>
      <c r="GC113" s="42"/>
      <c r="GD113" s="42"/>
      <c r="GE113" s="42"/>
      <c r="GF113" s="42"/>
      <c r="GG113" s="42"/>
      <c r="GH113" s="42"/>
      <c r="GI113" s="42"/>
      <c r="GJ113" s="42"/>
      <c r="GK113" s="42"/>
      <c r="GL113" s="42"/>
      <c r="GM113" s="42"/>
      <c r="GN113" s="42"/>
      <c r="GO113" s="42"/>
      <c r="GP113" s="42"/>
      <c r="GQ113" s="42"/>
      <c r="GR113" s="42"/>
      <c r="GS113" s="42"/>
      <c r="GT113" s="42"/>
      <c r="GU113" s="42"/>
      <c r="GV113" s="42"/>
      <c r="GW113" s="42"/>
      <c r="GX113" s="42"/>
      <c r="GY113" s="42"/>
      <c r="GZ113" s="42"/>
      <c r="HA113" s="42"/>
      <c r="HB113" s="42"/>
      <c r="HC113" s="42"/>
      <c r="HD113" s="42"/>
      <c r="HE113" s="42"/>
      <c r="HF113" s="42"/>
      <c r="HG113" s="42"/>
      <c r="HH113" s="42"/>
      <c r="HI113" s="42"/>
      <c r="HJ113" s="42"/>
      <c r="HK113" s="42"/>
      <c r="HL113" s="42"/>
      <c r="HM113" s="42"/>
      <c r="HN113" s="42"/>
      <c r="HO113" s="42"/>
      <c r="HP113" s="42"/>
      <c r="HQ113" s="42"/>
      <c r="HR113" s="42"/>
      <c r="HS113" s="42"/>
      <c r="HT113" s="42"/>
      <c r="HU113" s="42"/>
      <c r="HV113" s="42"/>
      <c r="HW113" s="42"/>
      <c r="HX113" s="42"/>
      <c r="HY113" s="42"/>
      <c r="HZ113" s="42"/>
      <c r="IA113" s="42"/>
      <c r="IB113" s="42"/>
      <c r="IC113" s="42"/>
      <c r="ID113" s="42"/>
      <c r="IE113" s="42"/>
      <c r="IF113" s="42"/>
      <c r="IG113" s="42"/>
      <c r="IH113" s="42"/>
      <c r="II113" s="42"/>
      <c r="IJ113" s="42"/>
      <c r="IK113" s="42"/>
      <c r="IL113" s="42"/>
      <c r="IM113" s="42"/>
      <c r="IN113" s="42"/>
      <c r="IO113" s="42"/>
      <c r="IP113" s="42"/>
      <c r="IQ113" s="42"/>
      <c r="IR113" s="42"/>
      <c r="IS113" s="42"/>
      <c r="IT113" s="42"/>
      <c r="IU113" s="42"/>
      <c r="IV113" s="42"/>
      <c r="IW113" s="42"/>
      <c r="IX113" s="42"/>
      <c r="IY113" s="42"/>
      <c r="IZ113" s="42"/>
      <c r="JA113" s="42"/>
      <c r="JB113" s="42"/>
      <c r="JC113" s="42"/>
      <c r="JD113" s="42"/>
      <c r="JE113" s="42"/>
      <c r="JF113" s="42"/>
      <c r="JG113" s="42"/>
      <c r="JH113" s="42"/>
      <c r="JI113" s="42"/>
      <c r="JJ113" s="42"/>
      <c r="JK113" s="42"/>
      <c r="JL113" s="42"/>
      <c r="JM113" s="42"/>
      <c r="JN113" s="42"/>
      <c r="JO113" s="42"/>
      <c r="JP113" s="42"/>
      <c r="JQ113" s="42"/>
      <c r="JR113" s="42"/>
      <c r="JS113" s="42"/>
      <c r="JT113" s="42"/>
      <c r="JU113" s="42"/>
      <c r="JV113" s="42"/>
      <c r="JW113" s="42"/>
      <c r="JX113" s="42"/>
      <c r="JY113" s="42"/>
      <c r="JZ113" s="42"/>
      <c r="KA113" s="42"/>
      <c r="KB113" s="42"/>
      <c r="KC113" s="42"/>
      <c r="KD113" s="42"/>
      <c r="KE113" s="42"/>
      <c r="KF113" s="42"/>
      <c r="KG113" s="42"/>
      <c r="KH113" s="42"/>
      <c r="KI113" s="42"/>
      <c r="KJ113" s="42"/>
      <c r="KK113" s="42"/>
      <c r="KL113" s="42"/>
      <c r="KM113" s="42"/>
      <c r="KN113" s="42"/>
      <c r="KO113" s="42"/>
      <c r="KP113" s="42"/>
      <c r="KQ113" s="42"/>
      <c r="KR113" s="42"/>
      <c r="KS113" s="42"/>
      <c r="KT113" s="42"/>
      <c r="KU113" s="42"/>
      <c r="KV113" s="42"/>
      <c r="KW113" s="42"/>
      <c r="KX113" s="42"/>
      <c r="KY113" s="42"/>
      <c r="KZ113" s="42"/>
      <c r="LA113" s="42"/>
      <c r="LB113" s="42"/>
      <c r="LC113" s="42"/>
      <c r="LD113" s="42"/>
      <c r="LE113" s="42"/>
      <c r="LF113" s="42"/>
      <c r="LG113" s="42"/>
      <c r="LH113" s="42"/>
      <c r="LI113" s="42"/>
      <c r="LJ113" s="42"/>
      <c r="LK113" s="42"/>
      <c r="LL113" s="42"/>
      <c r="LM113" s="42"/>
      <c r="LN113" s="42"/>
      <c r="LO113" s="42"/>
      <c r="LP113" s="42"/>
      <c r="LQ113" s="42"/>
      <c r="LR113" s="42"/>
      <c r="LS113" s="42"/>
      <c r="LT113" s="42"/>
      <c r="LU113" s="42"/>
      <c r="LV113" s="42"/>
      <c r="LW113" s="42"/>
      <c r="LX113" s="42"/>
      <c r="LY113" s="42"/>
      <c r="LZ113" s="42"/>
      <c r="MA113" s="42"/>
      <c r="MB113" s="42"/>
      <c r="MC113" s="42"/>
      <c r="MD113" s="42"/>
      <c r="ME113" s="42"/>
      <c r="MF113" s="42"/>
      <c r="MG113" s="42"/>
      <c r="MH113" s="42"/>
      <c r="MI113" s="42"/>
      <c r="MJ113" s="42"/>
      <c r="MK113" s="42"/>
      <c r="ML113" s="42"/>
      <c r="MM113" s="42"/>
      <c r="MN113" s="42"/>
      <c r="MO113" s="42"/>
      <c r="MP113" s="42"/>
      <c r="MQ113" s="42"/>
      <c r="MR113" s="42"/>
      <c r="MS113" s="42"/>
      <c r="MT113" s="42"/>
      <c r="MU113" s="42"/>
      <c r="MV113" s="42"/>
      <c r="MW113" s="42"/>
      <c r="MX113" s="42"/>
      <c r="MY113" s="42"/>
      <c r="MZ113" s="42"/>
      <c r="NA113" s="42"/>
      <c r="NB113" s="42"/>
      <c r="NC113" s="42"/>
      <c r="ND113" s="42"/>
      <c r="NE113" s="42"/>
      <c r="NF113" s="42"/>
      <c r="NG113" s="42"/>
      <c r="NH113" s="42"/>
      <c r="NI113" s="42"/>
      <c r="NJ113" s="42"/>
      <c r="NK113" s="42"/>
      <c r="NL113" s="42"/>
      <c r="NM113" s="42"/>
      <c r="NN113" s="42"/>
      <c r="NO113" s="42"/>
      <c r="NP113" s="42"/>
      <c r="NQ113" s="42"/>
      <c r="NR113" s="42"/>
      <c r="NS113" s="42"/>
      <c r="NT113" s="42"/>
      <c r="NU113" s="42"/>
      <c r="NV113" s="42"/>
      <c r="NW113" s="42"/>
      <c r="NX113" s="42"/>
      <c r="NY113" s="42"/>
      <c r="NZ113" s="42"/>
      <c r="OA113" s="42"/>
      <c r="OB113" s="42"/>
      <c r="OC113" s="42"/>
      <c r="OD113" s="42"/>
      <c r="OE113" s="42"/>
      <c r="OF113" s="42"/>
      <c r="OG113" s="42"/>
      <c r="OH113" s="42"/>
      <c r="OI113" s="42"/>
      <c r="OJ113" s="42"/>
      <c r="OK113" s="42"/>
      <c r="OL113" s="42"/>
      <c r="OM113" s="42"/>
      <c r="ON113" s="42"/>
      <c r="OO113" s="42"/>
      <c r="OP113" s="42"/>
      <c r="OQ113" s="42"/>
      <c r="OR113" s="42"/>
      <c r="OS113" s="42"/>
      <c r="OT113" s="42"/>
      <c r="OU113" s="42"/>
      <c r="OV113" s="42"/>
      <c r="OW113" s="42"/>
      <c r="OX113" s="42"/>
      <c r="OY113" s="42"/>
      <c r="OZ113" s="42"/>
      <c r="PA113" s="42"/>
      <c r="PB113" s="42"/>
      <c r="PC113" s="42"/>
      <c r="PD113" s="42"/>
      <c r="PE113" s="42"/>
      <c r="PF113" s="42"/>
      <c r="PG113" s="42"/>
      <c r="PH113" s="42"/>
      <c r="PI113" s="42"/>
      <c r="PJ113" s="42"/>
      <c r="PK113" s="42"/>
      <c r="PL113" s="42"/>
      <c r="PM113" s="42"/>
      <c r="PN113" s="42"/>
      <c r="PO113" s="42"/>
      <c r="PP113" s="42"/>
      <c r="PQ113" s="42"/>
      <c r="PR113" s="42"/>
      <c r="PS113" s="42"/>
      <c r="PT113" s="42"/>
      <c r="PU113" s="42"/>
      <c r="PV113" s="42"/>
      <c r="PW113" s="42"/>
      <c r="PX113" s="42"/>
      <c r="PY113" s="42"/>
      <c r="PZ113" s="42"/>
      <c r="QA113" s="42"/>
      <c r="QB113" s="42"/>
      <c r="QC113" s="42"/>
      <c r="QD113" s="42"/>
      <c r="QE113" s="42"/>
      <c r="QF113" s="42"/>
      <c r="QG113" s="42"/>
      <c r="QH113" s="42"/>
      <c r="QI113" s="42"/>
      <c r="QJ113" s="42"/>
      <c r="QK113" s="42"/>
      <c r="QL113" s="42"/>
      <c r="QM113" s="42"/>
      <c r="QN113" s="42"/>
      <c r="QO113" s="42"/>
      <c r="QP113" s="42"/>
      <c r="QQ113" s="42"/>
      <c r="QR113" s="42"/>
      <c r="QS113" s="42"/>
      <c r="QT113" s="42"/>
      <c r="QU113" s="42"/>
      <c r="QV113" s="42"/>
      <c r="QW113" s="42"/>
      <c r="QX113" s="42"/>
      <c r="QY113" s="42"/>
      <c r="QZ113" s="42"/>
      <c r="RA113" s="42"/>
      <c r="RB113" s="42"/>
      <c r="RC113" s="42"/>
      <c r="RD113" s="42"/>
      <c r="RE113" s="42"/>
      <c r="RF113" s="42"/>
      <c r="RG113" s="42"/>
      <c r="RH113" s="42"/>
      <c r="RI113" s="42"/>
      <c r="RJ113" s="42"/>
      <c r="RK113" s="42"/>
      <c r="RL113" s="42"/>
      <c r="RM113" s="42"/>
      <c r="RN113" s="42"/>
      <c r="RO113" s="42"/>
      <c r="RP113" s="42"/>
      <c r="RQ113" s="42"/>
      <c r="RR113" s="42"/>
      <c r="RS113" s="42"/>
      <c r="RT113" s="42"/>
      <c r="RU113" s="42"/>
      <c r="RV113" s="42"/>
      <c r="RW113" s="42"/>
      <c r="RX113" s="42"/>
      <c r="RY113" s="42"/>
      <c r="RZ113" s="42"/>
      <c r="SA113" s="42"/>
      <c r="SB113" s="42"/>
      <c r="SC113" s="42"/>
      <c r="SD113" s="42"/>
      <c r="SE113" s="42"/>
      <c r="SF113" s="42"/>
      <c r="SG113" s="42"/>
      <c r="SH113" s="42"/>
      <c r="SI113" s="42"/>
      <c r="SJ113" s="42"/>
      <c r="SK113" s="42"/>
      <c r="SL113" s="42"/>
      <c r="SM113" s="42"/>
      <c r="SN113" s="42"/>
      <c r="SO113" s="42"/>
      <c r="SP113" s="42"/>
      <c r="SQ113" s="42"/>
      <c r="SR113" s="42"/>
      <c r="SS113" s="42"/>
      <c r="ST113" s="42"/>
      <c r="SU113" s="42"/>
      <c r="SV113" s="42"/>
      <c r="SW113" s="42"/>
      <c r="SX113" s="42"/>
      <c r="SY113" s="42"/>
      <c r="SZ113" s="42"/>
      <c r="TA113" s="42"/>
      <c r="TB113" s="42"/>
      <c r="TC113" s="42"/>
      <c r="TD113" s="42"/>
      <c r="TE113" s="42"/>
      <c r="TF113" s="42"/>
      <c r="TG113" s="42"/>
      <c r="TH113" s="42"/>
      <c r="TI113" s="42"/>
      <c r="TJ113" s="42"/>
      <c r="TK113" s="42"/>
      <c r="TL113" s="42"/>
      <c r="TM113" s="42"/>
      <c r="TN113" s="42"/>
      <c r="TO113" s="42"/>
      <c r="TP113" s="42"/>
      <c r="TQ113" s="42"/>
      <c r="TR113" s="42"/>
      <c r="TS113" s="42"/>
      <c r="TT113" s="42"/>
      <c r="TU113" s="42"/>
      <c r="TV113" s="42"/>
      <c r="TW113" s="42"/>
      <c r="TX113" s="42"/>
      <c r="TY113" s="42"/>
      <c r="TZ113" s="42"/>
      <c r="UA113" s="42"/>
      <c r="UB113" s="42"/>
      <c r="UC113" s="42"/>
      <c r="UD113" s="42"/>
      <c r="UE113" s="42"/>
      <c r="UF113" s="42"/>
      <c r="UG113" s="42"/>
      <c r="UH113" s="42"/>
      <c r="UI113" s="42"/>
      <c r="UJ113" s="42"/>
      <c r="UK113" s="42"/>
      <c r="UL113" s="42"/>
      <c r="UM113" s="42"/>
      <c r="UN113" s="42"/>
      <c r="UO113" s="42"/>
      <c r="UP113" s="42"/>
      <c r="UQ113" s="42"/>
      <c r="UR113" s="42"/>
      <c r="US113" s="42"/>
      <c r="UT113" s="42"/>
      <c r="UU113" s="42"/>
      <c r="UV113" s="42"/>
      <c r="UW113" s="42"/>
      <c r="UX113" s="42"/>
      <c r="UY113" s="42"/>
      <c r="UZ113" s="42"/>
      <c r="VA113" s="42"/>
      <c r="VB113" s="42"/>
      <c r="VC113" s="42"/>
      <c r="VD113" s="42"/>
      <c r="VE113" s="42"/>
      <c r="VF113" s="42"/>
      <c r="VG113" s="42"/>
      <c r="VH113" s="42"/>
      <c r="VI113" s="42"/>
      <c r="VJ113" s="42"/>
      <c r="VK113" s="42"/>
      <c r="VL113" s="42"/>
      <c r="VM113" s="42"/>
      <c r="VN113" s="42"/>
      <c r="VO113" s="42"/>
      <c r="VP113" s="42"/>
      <c r="VQ113" s="42"/>
      <c r="VR113" s="42"/>
      <c r="VS113" s="42"/>
      <c r="VT113" s="42"/>
      <c r="VU113" s="42"/>
      <c r="VV113" s="42"/>
      <c r="VW113" s="42"/>
      <c r="VX113" s="42"/>
      <c r="VY113" s="42"/>
      <c r="VZ113" s="42"/>
      <c r="WA113" s="42"/>
      <c r="WB113" s="42"/>
      <c r="WC113" s="42"/>
      <c r="WD113" s="42"/>
      <c r="WE113" s="42"/>
      <c r="WF113" s="42"/>
      <c r="WG113" s="42"/>
      <c r="WH113" s="42"/>
      <c r="WI113" s="42"/>
      <c r="WJ113" s="42"/>
      <c r="WK113" s="42"/>
      <c r="WL113" s="42"/>
      <c r="WM113" s="42"/>
      <c r="WN113" s="42"/>
      <c r="WO113" s="42"/>
      <c r="WP113" s="42"/>
      <c r="WQ113" s="42"/>
      <c r="WR113" s="42"/>
      <c r="WS113" s="42"/>
      <c r="WT113" s="42"/>
      <c r="WU113" s="42"/>
      <c r="WV113" s="42"/>
      <c r="WW113" s="42"/>
      <c r="WX113" s="42"/>
      <c r="WY113" s="42"/>
      <c r="WZ113" s="42"/>
      <c r="XA113" s="42"/>
      <c r="XB113" s="42"/>
      <c r="XC113" s="42"/>
      <c r="XD113" s="42"/>
      <c r="XE113" s="42"/>
      <c r="XF113" s="42"/>
      <c r="XG113" s="42"/>
      <c r="XH113" s="42"/>
      <c r="XI113" s="42"/>
      <c r="XJ113" s="42"/>
      <c r="XK113" s="42"/>
      <c r="XL113" s="42"/>
      <c r="XM113" s="42"/>
      <c r="XN113" s="42"/>
      <c r="XO113" s="42"/>
      <c r="XP113" s="42"/>
      <c r="XQ113" s="42"/>
      <c r="XR113" s="42"/>
      <c r="XS113" s="42"/>
      <c r="XT113" s="42"/>
      <c r="XU113" s="42"/>
      <c r="XV113" s="42"/>
      <c r="XW113" s="42"/>
      <c r="XX113" s="42"/>
      <c r="XY113" s="42"/>
      <c r="XZ113" s="42"/>
      <c r="YA113" s="42"/>
      <c r="YB113" s="42"/>
      <c r="YC113" s="42"/>
      <c r="YD113" s="42"/>
      <c r="YE113" s="42"/>
      <c r="YF113" s="42"/>
      <c r="YG113" s="42"/>
      <c r="YH113" s="42"/>
      <c r="YI113" s="42"/>
      <c r="YJ113" s="42"/>
      <c r="YK113" s="42"/>
      <c r="YL113" s="42"/>
      <c r="YM113" s="42"/>
      <c r="YN113" s="42"/>
      <c r="YO113" s="42"/>
      <c r="YP113" s="42"/>
      <c r="YQ113" s="42"/>
      <c r="YR113" s="42"/>
      <c r="YS113" s="42"/>
      <c r="YT113" s="42"/>
      <c r="YU113" s="42"/>
      <c r="YV113" s="42"/>
      <c r="YW113" s="42"/>
      <c r="YX113" s="42"/>
      <c r="YY113" s="42"/>
      <c r="YZ113" s="42"/>
      <c r="ZA113" s="42"/>
      <c r="ZB113" s="42"/>
      <c r="ZC113" s="42"/>
      <c r="ZD113" s="42"/>
      <c r="ZE113" s="42"/>
      <c r="ZF113" s="42"/>
      <c r="ZG113" s="42"/>
      <c r="ZH113" s="42"/>
      <c r="ZI113" s="42"/>
      <c r="ZJ113" s="42"/>
      <c r="ZK113" s="42"/>
      <c r="ZL113" s="42"/>
      <c r="ZM113" s="42"/>
      <c r="ZN113" s="42"/>
      <c r="ZO113" s="42"/>
      <c r="ZP113" s="42"/>
      <c r="ZQ113" s="42"/>
      <c r="ZR113" s="42"/>
      <c r="ZS113" s="42"/>
      <c r="ZT113" s="42"/>
      <c r="ZU113" s="42"/>
      <c r="ZV113" s="42"/>
      <c r="ZW113" s="42"/>
      <c r="ZX113" s="42"/>
      <c r="ZY113" s="42"/>
      <c r="ZZ113" s="42"/>
      <c r="AAA113" s="42"/>
      <c r="AAB113" s="42"/>
      <c r="AAC113" s="42"/>
      <c r="AAD113" s="42"/>
      <c r="AAE113" s="42"/>
      <c r="AAF113" s="42"/>
      <c r="AAG113" s="42"/>
      <c r="AAH113" s="42"/>
      <c r="AAI113" s="42"/>
      <c r="AAJ113" s="42"/>
      <c r="AAK113" s="42"/>
      <c r="AAL113" s="42"/>
      <c r="AAM113" s="42"/>
      <c r="AAN113" s="42"/>
      <c r="AAO113" s="42"/>
      <c r="AAP113" s="42"/>
      <c r="AAQ113" s="42"/>
      <c r="AAR113" s="42"/>
      <c r="AAS113" s="42"/>
      <c r="AAT113" s="42"/>
      <c r="AAU113" s="42"/>
      <c r="AAV113" s="42"/>
      <c r="AAW113" s="42"/>
      <c r="AAX113" s="42"/>
      <c r="AAY113" s="42"/>
      <c r="AAZ113" s="42"/>
      <c r="ABA113" s="42"/>
      <c r="ABB113" s="42"/>
      <c r="ABC113" s="42"/>
      <c r="ABD113" s="42"/>
      <c r="ABE113" s="42"/>
      <c r="ABF113" s="42"/>
      <c r="ABG113" s="42"/>
      <c r="ABH113" s="42"/>
      <c r="ABI113" s="42"/>
      <c r="ABJ113" s="42"/>
      <c r="ABK113" s="42"/>
      <c r="ABL113" s="42"/>
      <c r="ABM113" s="42"/>
      <c r="ABN113" s="42"/>
      <c r="ABO113" s="42"/>
      <c r="ABP113" s="42"/>
      <c r="ABQ113" s="42"/>
      <c r="ABR113" s="42"/>
      <c r="ABS113" s="42"/>
      <c r="ABT113" s="42"/>
      <c r="ABU113" s="42"/>
      <c r="ABV113" s="42"/>
      <c r="ABW113" s="42"/>
      <c r="ABX113" s="42"/>
      <c r="ABY113" s="42"/>
      <c r="ABZ113" s="42"/>
      <c r="ACA113" s="42"/>
      <c r="ACB113" s="42"/>
      <c r="ACC113" s="42"/>
      <c r="ACD113" s="42"/>
      <c r="ACE113" s="42"/>
      <c r="ACF113" s="42"/>
      <c r="ACG113" s="42"/>
      <c r="ACH113" s="42"/>
      <c r="ACI113" s="42"/>
      <c r="ACJ113" s="42"/>
      <c r="ACK113" s="42"/>
      <c r="ACL113" s="42"/>
      <c r="ACM113" s="42"/>
      <c r="ACN113" s="42"/>
      <c r="ACO113" s="42"/>
      <c r="ACP113" s="42"/>
      <c r="ACQ113" s="42"/>
      <c r="ACR113" s="42"/>
      <c r="ACS113" s="42"/>
      <c r="ACT113" s="42"/>
      <c r="ACU113" s="42"/>
      <c r="ACV113" s="42"/>
      <c r="ACW113" s="42"/>
      <c r="ACX113" s="42"/>
      <c r="ACY113" s="42"/>
      <c r="ACZ113" s="42"/>
      <c r="ADA113" s="42"/>
      <c r="ADB113" s="42"/>
      <c r="ADC113" s="42"/>
      <c r="ADD113" s="42"/>
      <c r="ADE113" s="42"/>
      <c r="ADF113" s="42"/>
      <c r="ADG113" s="42"/>
      <c r="ADH113" s="42"/>
      <c r="ADI113" s="42"/>
      <c r="ADJ113" s="42"/>
      <c r="ADK113" s="42"/>
      <c r="ADL113" s="42"/>
      <c r="ADM113" s="42"/>
      <c r="ADN113" s="42"/>
      <c r="ADO113" s="42"/>
      <c r="ADP113" s="42"/>
      <c r="ADQ113" s="42"/>
      <c r="ADR113" s="42"/>
      <c r="ADS113" s="42"/>
      <c r="ADT113" s="42"/>
      <c r="ADU113" s="42"/>
      <c r="ADV113" s="42"/>
      <c r="ADW113" s="42"/>
      <c r="ADX113" s="42"/>
      <c r="ADY113" s="42"/>
      <c r="ADZ113" s="42"/>
      <c r="AEA113" s="42"/>
      <c r="AEB113" s="42"/>
      <c r="AEC113" s="42"/>
      <c r="AED113" s="42"/>
      <c r="AEE113" s="42"/>
      <c r="AEF113" s="42"/>
      <c r="AEG113" s="42"/>
      <c r="AEH113" s="42"/>
      <c r="AEI113" s="42"/>
      <c r="AEJ113" s="42"/>
      <c r="AEK113" s="42"/>
      <c r="AEL113" s="42"/>
      <c r="AEM113" s="42"/>
      <c r="AEN113" s="42"/>
      <c r="AEO113" s="42"/>
      <c r="AEP113" s="42"/>
      <c r="AEQ113" s="42"/>
      <c r="AER113" s="42"/>
      <c r="AES113" s="42"/>
      <c r="AET113" s="42"/>
      <c r="AEU113" s="42"/>
      <c r="AEV113" s="42"/>
      <c r="AEW113" s="42"/>
      <c r="AEX113" s="42"/>
      <c r="AEY113" s="42"/>
      <c r="AEZ113" s="42"/>
      <c r="AFA113" s="42"/>
      <c r="AFB113" s="42"/>
      <c r="AFC113" s="42"/>
      <c r="AFD113" s="42"/>
      <c r="AFE113" s="42"/>
      <c r="AFF113" s="42"/>
      <c r="AFG113" s="42"/>
      <c r="AFH113" s="42"/>
      <c r="AFI113" s="42"/>
      <c r="AFJ113" s="42"/>
      <c r="AFK113" s="42"/>
      <c r="AFL113" s="42"/>
      <c r="AFM113" s="42"/>
      <c r="AFN113" s="42"/>
      <c r="AFO113" s="42"/>
      <c r="AFP113" s="42"/>
      <c r="AFQ113" s="42"/>
      <c r="AFR113" s="42"/>
      <c r="AFS113" s="42"/>
      <c r="AFT113" s="42"/>
      <c r="AFU113" s="42"/>
      <c r="AFV113" s="42"/>
      <c r="AFW113" s="42"/>
      <c r="AFX113" s="42"/>
      <c r="AFY113" s="42"/>
      <c r="AFZ113" s="42"/>
      <c r="AGA113" s="42"/>
      <c r="AGB113" s="42"/>
      <c r="AGC113" s="42"/>
      <c r="AGD113" s="42"/>
      <c r="AGE113" s="42"/>
      <c r="AGF113" s="42"/>
      <c r="AGG113" s="42"/>
      <c r="AGH113" s="42"/>
      <c r="AGI113" s="42"/>
      <c r="AGJ113" s="42"/>
      <c r="AGK113" s="42"/>
      <c r="AGL113" s="42"/>
      <c r="AGM113" s="42"/>
      <c r="AGN113" s="42"/>
      <c r="AGO113" s="42"/>
      <c r="AGP113" s="42"/>
      <c r="AGQ113" s="42"/>
      <c r="AGR113" s="42"/>
      <c r="AGS113" s="42"/>
      <c r="AGT113" s="42"/>
      <c r="AGU113" s="42"/>
      <c r="AGV113" s="42"/>
      <c r="AGW113" s="42"/>
      <c r="AGX113" s="42"/>
      <c r="AGY113" s="42"/>
      <c r="AGZ113" s="42"/>
      <c r="AHA113" s="42"/>
      <c r="AHB113" s="42"/>
      <c r="AHC113" s="42"/>
      <c r="AHD113" s="42"/>
      <c r="AHE113" s="42"/>
      <c r="AHF113" s="42"/>
      <c r="AHG113" s="42"/>
      <c r="AHH113" s="42"/>
      <c r="AHI113" s="42"/>
      <c r="AHJ113" s="42"/>
      <c r="AHK113" s="42"/>
      <c r="AHL113" s="42"/>
      <c r="AHM113" s="42"/>
      <c r="AHN113" s="42"/>
      <c r="AHO113" s="42"/>
      <c r="AHP113" s="42"/>
      <c r="AHQ113" s="42"/>
      <c r="AHR113" s="42"/>
      <c r="AHS113" s="42"/>
      <c r="AHT113" s="42"/>
      <c r="AHU113" s="42"/>
      <c r="AHV113" s="42"/>
      <c r="AHW113" s="42"/>
      <c r="AHX113" s="42"/>
      <c r="AHY113" s="42"/>
      <c r="AHZ113" s="42"/>
      <c r="AIA113" s="42"/>
      <c r="AIB113" s="42"/>
      <c r="AIC113" s="42"/>
      <c r="AID113" s="42"/>
      <c r="AIE113" s="42"/>
      <c r="AIF113" s="42"/>
      <c r="AIG113" s="42"/>
      <c r="AIH113" s="42"/>
      <c r="AII113" s="42"/>
      <c r="AIJ113" s="42"/>
      <c r="AIK113" s="42"/>
      <c r="AIL113" s="42"/>
      <c r="AIM113" s="42"/>
      <c r="AIN113" s="42"/>
      <c r="AIO113" s="42"/>
      <c r="AIP113" s="42"/>
      <c r="AIQ113" s="42"/>
      <c r="AIR113" s="42"/>
      <c r="AIS113" s="42"/>
      <c r="AIT113" s="42"/>
      <c r="AIU113" s="42"/>
      <c r="AIV113" s="42"/>
      <c r="AIW113" s="42"/>
      <c r="AIX113" s="42"/>
      <c r="AIY113" s="42"/>
      <c r="AIZ113" s="42"/>
      <c r="AJA113" s="42"/>
      <c r="AJB113" s="42"/>
      <c r="AJC113" s="42"/>
      <c r="AJD113" s="42"/>
      <c r="AJE113" s="42"/>
      <c r="AJF113" s="42"/>
      <c r="AJG113" s="42"/>
      <c r="AJH113" s="42"/>
      <c r="AJI113" s="42"/>
      <c r="AJJ113" s="42"/>
      <c r="AJK113" s="42"/>
      <c r="AJL113" s="42"/>
      <c r="AJM113" s="42"/>
      <c r="AJN113" s="42"/>
      <c r="AJO113" s="42"/>
      <c r="AJP113" s="42"/>
      <c r="AJQ113" s="42"/>
      <c r="AJR113" s="42"/>
      <c r="AJS113" s="42"/>
      <c r="AJT113" s="42"/>
      <c r="AJU113" s="42"/>
      <c r="AJV113" s="42"/>
      <c r="AJW113" s="42"/>
      <c r="AJX113" s="42"/>
      <c r="AJY113" s="42"/>
      <c r="AJZ113" s="42"/>
      <c r="AKA113" s="42"/>
      <c r="AKB113" s="42"/>
      <c r="AKC113" s="42"/>
      <c r="AKD113" s="42"/>
      <c r="AKE113" s="42"/>
      <c r="AKF113" s="42"/>
      <c r="AKG113" s="42"/>
      <c r="AKH113" s="42"/>
      <c r="AKI113" s="42"/>
      <c r="AKJ113" s="42"/>
      <c r="AKK113" s="42"/>
      <c r="AKL113" s="42"/>
      <c r="AKM113" s="42"/>
      <c r="AKN113" s="42"/>
      <c r="AKO113" s="42"/>
      <c r="AKP113" s="42"/>
      <c r="AKQ113" s="42"/>
      <c r="AKR113" s="42"/>
      <c r="AKS113" s="42"/>
      <c r="AKT113" s="42"/>
      <c r="AKU113" s="42"/>
      <c r="AKV113" s="42"/>
      <c r="AKW113" s="42"/>
      <c r="AKX113" s="42"/>
      <c r="AKY113" s="42"/>
      <c r="AKZ113" s="42"/>
      <c r="ALA113" s="42"/>
      <c r="ALB113" s="42"/>
      <c r="ALC113" s="42"/>
      <c r="ALD113" s="42"/>
      <c r="ALE113" s="42"/>
      <c r="ALF113" s="42"/>
      <c r="ALG113" s="42"/>
      <c r="ALH113" s="42"/>
      <c r="ALI113" s="42"/>
      <c r="ALJ113" s="42"/>
      <c r="ALK113" s="42"/>
      <c r="ALL113" s="42"/>
      <c r="ALM113" s="42"/>
      <c r="ALN113" s="42"/>
      <c r="ALO113" s="42"/>
      <c r="ALP113" s="42"/>
      <c r="ALQ113" s="42"/>
      <c r="ALR113" s="42"/>
      <c r="ALS113" s="42"/>
      <c r="ALT113" s="42"/>
      <c r="ALU113" s="42"/>
      <c r="ALV113" s="42"/>
      <c r="ALW113" s="42"/>
      <c r="ALX113" s="42"/>
      <c r="ALY113" s="42"/>
      <c r="ALZ113" s="42"/>
      <c r="AMA113" s="42"/>
      <c r="AMB113" s="42"/>
      <c r="AMC113" s="42"/>
      <c r="AMD113" s="42"/>
      <c r="AME113" s="42"/>
      <c r="AMF113" s="42"/>
      <c r="AMG113" s="42"/>
      <c r="AMH113" s="42"/>
      <c r="AMI113" s="42"/>
    </row>
    <row r="114" spans="1:1023" x14ac:dyDescent="0.2">
      <c r="A114" s="43" t="s">
        <v>3</v>
      </c>
      <c r="B114" s="43">
        <v>88266</v>
      </c>
      <c r="C114" s="43"/>
      <c r="D114" s="52" t="s">
        <v>37</v>
      </c>
      <c r="E114" s="43" t="s">
        <v>55</v>
      </c>
      <c r="F114" s="43">
        <v>0.6</v>
      </c>
      <c r="G114" s="45">
        <f>IF($P$5="DESONERADO",VLOOKUP(B114,$X$6:$AA$54,3,0),VLOOKUP(B114,$X$6:$AA$54,4,0))</f>
        <v>41.85</v>
      </c>
      <c r="H114" s="43"/>
      <c r="I114" s="9"/>
      <c r="J114" s="9">
        <f>ROUND(F114*G114,2)</f>
        <v>25.11</v>
      </c>
      <c r="K114" s="9">
        <f>I114+J114</f>
        <v>25.11</v>
      </c>
      <c r="L114" s="9"/>
      <c r="M114" s="9"/>
      <c r="N114" s="9"/>
      <c r="O114" s="9"/>
      <c r="P114" s="9"/>
      <c r="R114" s="9">
        <f>IF(A114="SINAPI",U114*K114*(1+$P$3),"")</f>
        <v>363.8166208849691</v>
      </c>
      <c r="S114" s="9" t="str">
        <f>IF(A114="TCPO",U114*K114*(1+$P$3),"")</f>
        <v/>
      </c>
      <c r="T114" s="9" t="str">
        <f>IF(A114="Cotação",U114*K114*(1+$P$3),"")</f>
        <v/>
      </c>
      <c r="U114" s="2">
        <f t="shared" si="10"/>
        <v>12</v>
      </c>
    </row>
    <row r="115" spans="1:1023" x14ac:dyDescent="0.2">
      <c r="A115" s="43" t="s">
        <v>3</v>
      </c>
      <c r="B115" s="43">
        <v>88247</v>
      </c>
      <c r="C115" s="43"/>
      <c r="D115" s="52" t="s">
        <v>23</v>
      </c>
      <c r="E115" s="43" t="s">
        <v>55</v>
      </c>
      <c r="F115" s="43">
        <v>0.6</v>
      </c>
      <c r="G115" s="45">
        <f>IF($P$5="DESONERADO",VLOOKUP(B115,$X$6:$AA$54,3,0),VLOOKUP(B115,$X$6:$AA$54,4,0))</f>
        <v>28.93</v>
      </c>
      <c r="H115" s="43"/>
      <c r="I115" s="9"/>
      <c r="J115" s="9">
        <f>ROUND(F115*G115,2)</f>
        <v>17.36</v>
      </c>
      <c r="K115" s="9">
        <f>I115+J115</f>
        <v>17.36</v>
      </c>
      <c r="L115" s="9"/>
      <c r="M115" s="9"/>
      <c r="N115" s="9"/>
      <c r="O115" s="9"/>
      <c r="P115" s="9"/>
      <c r="R115" s="9">
        <f>IF(A115="SINAPI",U115*K115*(1+$P$3),"")</f>
        <v>251.52754036491689</v>
      </c>
      <c r="S115" s="9" t="str">
        <f>IF(A115="TCPO",U115*K115*(1+$P$3),"")</f>
        <v/>
      </c>
      <c r="T115" s="9" t="str">
        <f>IF(A115="Cotação",U115*K115*(1+$P$3),"")</f>
        <v/>
      </c>
      <c r="U115" s="2">
        <f t="shared" si="10"/>
        <v>12</v>
      </c>
    </row>
    <row r="116" spans="1:1023" ht="33.75" x14ac:dyDescent="0.2">
      <c r="A116" s="47" t="s">
        <v>49</v>
      </c>
      <c r="B116" s="47"/>
      <c r="C116" s="47" t="s">
        <v>131</v>
      </c>
      <c r="D116" s="48" t="s">
        <v>132</v>
      </c>
      <c r="E116" s="47" t="s">
        <v>52</v>
      </c>
      <c r="F116" s="49"/>
      <c r="G116" s="47"/>
      <c r="H116" s="47">
        <v>17</v>
      </c>
      <c r="I116" s="50">
        <f>SUM(I117:I119)</f>
        <v>121.07000000000001</v>
      </c>
      <c r="J116" s="50">
        <f>SUM(J117:J119)</f>
        <v>0</v>
      </c>
      <c r="K116" s="50">
        <f>SUM(K117:K119)</f>
        <v>121.07000000000001</v>
      </c>
      <c r="L116" s="50">
        <f>H116*I116</f>
        <v>2058.19</v>
      </c>
      <c r="M116" s="50">
        <f>H116*J116</f>
        <v>0</v>
      </c>
      <c r="N116" s="50">
        <f>L116+M116</f>
        <v>2058.19</v>
      </c>
      <c r="O116" s="50">
        <f>N116*$P$4</f>
        <v>314.45125495631163</v>
      </c>
      <c r="P116" s="50">
        <f>N116+O116</f>
        <v>2372.6412549563115</v>
      </c>
      <c r="Q116" s="42"/>
      <c r="R116" s="9" t="str">
        <f>IF(A116="SINAPI",U116*K116*(1+$P$4),"")</f>
        <v/>
      </c>
      <c r="S116" s="9" t="str">
        <f>IF(A116="TCPO",U116*K116*(1+$P$4),"")</f>
        <v/>
      </c>
      <c r="T116" s="9" t="str">
        <f>IF(A116="Cotação",U116*K116*(1+$P$4),"")</f>
        <v/>
      </c>
      <c r="U116" s="2">
        <f t="shared" si="10"/>
        <v>17</v>
      </c>
      <c r="V116" s="42"/>
      <c r="W116" s="54"/>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c r="BS116" s="42"/>
      <c r="BT116" s="42"/>
      <c r="BU116" s="42"/>
      <c r="BV116" s="42"/>
      <c r="BW116" s="42"/>
      <c r="BX116" s="42"/>
      <c r="BY116" s="42"/>
      <c r="BZ116" s="42"/>
      <c r="CA116" s="42"/>
      <c r="CB116" s="42"/>
      <c r="CC116" s="42"/>
      <c r="CD116" s="42"/>
      <c r="CE116" s="42"/>
      <c r="CF116" s="42"/>
      <c r="CG116" s="42"/>
      <c r="CH116" s="42"/>
      <c r="CI116" s="42"/>
      <c r="CJ116" s="42"/>
      <c r="CK116" s="42"/>
      <c r="CL116" s="42"/>
      <c r="CM116" s="42"/>
      <c r="CN116" s="42"/>
      <c r="CO116" s="42"/>
      <c r="CP116" s="42"/>
      <c r="CQ116" s="42"/>
      <c r="CR116" s="42"/>
      <c r="CS116" s="42"/>
      <c r="CT116" s="42"/>
      <c r="CU116" s="42"/>
      <c r="CV116" s="42"/>
      <c r="CW116" s="42"/>
      <c r="CX116" s="42"/>
      <c r="CY116" s="42"/>
      <c r="CZ116" s="42"/>
      <c r="DA116" s="42"/>
      <c r="DB116" s="42"/>
      <c r="DC116" s="42"/>
      <c r="DD116" s="42"/>
      <c r="DE116" s="42"/>
      <c r="DF116" s="42"/>
      <c r="DG116" s="42"/>
      <c r="DH116" s="42"/>
      <c r="DI116" s="42"/>
      <c r="DJ116" s="42"/>
      <c r="DK116" s="42"/>
      <c r="DL116" s="42"/>
      <c r="DM116" s="42"/>
      <c r="DN116" s="42"/>
      <c r="DO116" s="42"/>
      <c r="DP116" s="42"/>
      <c r="DQ116" s="42"/>
      <c r="DR116" s="42"/>
      <c r="DS116" s="42"/>
      <c r="DT116" s="42"/>
      <c r="DU116" s="42"/>
      <c r="DV116" s="42"/>
      <c r="DW116" s="42"/>
      <c r="DX116" s="42"/>
      <c r="DY116" s="42"/>
      <c r="DZ116" s="42"/>
      <c r="EA116" s="42"/>
      <c r="EB116" s="42"/>
      <c r="EC116" s="42"/>
      <c r="ED116" s="42"/>
      <c r="EE116" s="42"/>
      <c r="EF116" s="42"/>
      <c r="EG116" s="42"/>
      <c r="EH116" s="42"/>
      <c r="EI116" s="42"/>
      <c r="EJ116" s="42"/>
      <c r="EK116" s="42"/>
      <c r="EL116" s="42"/>
      <c r="EM116" s="42"/>
      <c r="EN116" s="42"/>
      <c r="EO116" s="42"/>
      <c r="EP116" s="42"/>
      <c r="EQ116" s="42"/>
      <c r="ER116" s="42"/>
      <c r="ES116" s="42"/>
      <c r="ET116" s="42"/>
      <c r="EU116" s="42"/>
      <c r="EV116" s="42"/>
      <c r="EW116" s="42"/>
      <c r="EX116" s="42"/>
      <c r="EY116" s="42"/>
      <c r="EZ116" s="42"/>
      <c r="FA116" s="42"/>
      <c r="FB116" s="42"/>
      <c r="FC116" s="42"/>
      <c r="FD116" s="42"/>
      <c r="FE116" s="42"/>
      <c r="FF116" s="42"/>
      <c r="FG116" s="42"/>
      <c r="FH116" s="42"/>
      <c r="FI116" s="42"/>
      <c r="FJ116" s="42"/>
      <c r="FK116" s="42"/>
      <c r="FL116" s="42"/>
      <c r="FM116" s="42"/>
      <c r="FN116" s="42"/>
      <c r="FO116" s="42"/>
      <c r="FP116" s="42"/>
      <c r="FQ116" s="42"/>
      <c r="FR116" s="42"/>
      <c r="FS116" s="42"/>
      <c r="FT116" s="42"/>
      <c r="FU116" s="42"/>
      <c r="FV116" s="42"/>
      <c r="FW116" s="42"/>
      <c r="FX116" s="42"/>
      <c r="FY116" s="42"/>
      <c r="FZ116" s="42"/>
      <c r="GA116" s="42"/>
      <c r="GB116" s="42"/>
      <c r="GC116" s="42"/>
      <c r="GD116" s="42"/>
      <c r="GE116" s="42"/>
      <c r="GF116" s="42"/>
      <c r="GG116" s="42"/>
      <c r="GH116" s="42"/>
      <c r="GI116" s="42"/>
      <c r="GJ116" s="42"/>
      <c r="GK116" s="42"/>
      <c r="GL116" s="42"/>
      <c r="GM116" s="42"/>
      <c r="GN116" s="42"/>
      <c r="GO116" s="42"/>
      <c r="GP116" s="42"/>
      <c r="GQ116" s="42"/>
      <c r="GR116" s="42"/>
      <c r="GS116" s="42"/>
      <c r="GT116" s="42"/>
      <c r="GU116" s="42"/>
      <c r="GV116" s="42"/>
      <c r="GW116" s="42"/>
      <c r="GX116" s="42"/>
      <c r="GY116" s="42"/>
      <c r="GZ116" s="42"/>
      <c r="HA116" s="42"/>
      <c r="HB116" s="42"/>
      <c r="HC116" s="42"/>
      <c r="HD116" s="42"/>
      <c r="HE116" s="42"/>
      <c r="HF116" s="42"/>
      <c r="HG116" s="42"/>
      <c r="HH116" s="42"/>
      <c r="HI116" s="42"/>
      <c r="HJ116" s="42"/>
      <c r="HK116" s="42"/>
      <c r="HL116" s="42"/>
      <c r="HM116" s="42"/>
      <c r="HN116" s="42"/>
      <c r="HO116" s="42"/>
      <c r="HP116" s="42"/>
      <c r="HQ116" s="42"/>
      <c r="HR116" s="42"/>
      <c r="HS116" s="42"/>
      <c r="HT116" s="42"/>
      <c r="HU116" s="42"/>
      <c r="HV116" s="42"/>
      <c r="HW116" s="42"/>
      <c r="HX116" s="42"/>
      <c r="HY116" s="42"/>
      <c r="HZ116" s="42"/>
      <c r="IA116" s="42"/>
      <c r="IB116" s="42"/>
      <c r="IC116" s="42"/>
      <c r="ID116" s="42"/>
      <c r="IE116" s="42"/>
      <c r="IF116" s="42"/>
      <c r="IG116" s="42"/>
      <c r="IH116" s="42"/>
      <c r="II116" s="42"/>
      <c r="IJ116" s="42"/>
      <c r="IK116" s="42"/>
      <c r="IL116" s="42"/>
      <c r="IM116" s="42"/>
      <c r="IN116" s="42"/>
      <c r="IO116" s="42"/>
      <c r="IP116" s="42"/>
      <c r="IQ116" s="42"/>
      <c r="IR116" s="42"/>
      <c r="IS116" s="42"/>
      <c r="IT116" s="42"/>
      <c r="IU116" s="42"/>
      <c r="IV116" s="42"/>
      <c r="IW116" s="42"/>
      <c r="IX116" s="42"/>
      <c r="IY116" s="42"/>
      <c r="IZ116" s="42"/>
      <c r="JA116" s="42"/>
      <c r="JB116" s="42"/>
      <c r="JC116" s="42"/>
      <c r="JD116" s="42"/>
      <c r="JE116" s="42"/>
      <c r="JF116" s="42"/>
      <c r="JG116" s="42"/>
      <c r="JH116" s="42"/>
      <c r="JI116" s="42"/>
      <c r="JJ116" s="42"/>
      <c r="JK116" s="42"/>
      <c r="JL116" s="42"/>
      <c r="JM116" s="42"/>
      <c r="JN116" s="42"/>
      <c r="JO116" s="42"/>
      <c r="JP116" s="42"/>
      <c r="JQ116" s="42"/>
      <c r="JR116" s="42"/>
      <c r="JS116" s="42"/>
      <c r="JT116" s="42"/>
      <c r="JU116" s="42"/>
      <c r="JV116" s="42"/>
      <c r="JW116" s="42"/>
      <c r="JX116" s="42"/>
      <c r="JY116" s="42"/>
      <c r="JZ116" s="42"/>
      <c r="KA116" s="42"/>
      <c r="KB116" s="42"/>
      <c r="KC116" s="42"/>
      <c r="KD116" s="42"/>
      <c r="KE116" s="42"/>
      <c r="KF116" s="42"/>
      <c r="KG116" s="42"/>
      <c r="KH116" s="42"/>
      <c r="KI116" s="42"/>
      <c r="KJ116" s="42"/>
      <c r="KK116" s="42"/>
      <c r="KL116" s="42"/>
      <c r="KM116" s="42"/>
      <c r="KN116" s="42"/>
      <c r="KO116" s="42"/>
      <c r="KP116" s="42"/>
      <c r="KQ116" s="42"/>
      <c r="KR116" s="42"/>
      <c r="KS116" s="42"/>
      <c r="KT116" s="42"/>
      <c r="KU116" s="42"/>
      <c r="KV116" s="42"/>
      <c r="KW116" s="42"/>
      <c r="KX116" s="42"/>
      <c r="KY116" s="42"/>
      <c r="KZ116" s="42"/>
      <c r="LA116" s="42"/>
      <c r="LB116" s="42"/>
      <c r="LC116" s="42"/>
      <c r="LD116" s="42"/>
      <c r="LE116" s="42"/>
      <c r="LF116" s="42"/>
      <c r="LG116" s="42"/>
      <c r="LH116" s="42"/>
      <c r="LI116" s="42"/>
      <c r="LJ116" s="42"/>
      <c r="LK116" s="42"/>
      <c r="LL116" s="42"/>
      <c r="LM116" s="42"/>
      <c r="LN116" s="42"/>
      <c r="LO116" s="42"/>
      <c r="LP116" s="42"/>
      <c r="LQ116" s="42"/>
      <c r="LR116" s="42"/>
      <c r="LS116" s="42"/>
      <c r="LT116" s="42"/>
      <c r="LU116" s="42"/>
      <c r="LV116" s="42"/>
      <c r="LW116" s="42"/>
      <c r="LX116" s="42"/>
      <c r="LY116" s="42"/>
      <c r="LZ116" s="42"/>
      <c r="MA116" s="42"/>
      <c r="MB116" s="42"/>
      <c r="MC116" s="42"/>
      <c r="MD116" s="42"/>
      <c r="ME116" s="42"/>
      <c r="MF116" s="42"/>
      <c r="MG116" s="42"/>
      <c r="MH116" s="42"/>
      <c r="MI116" s="42"/>
      <c r="MJ116" s="42"/>
      <c r="MK116" s="42"/>
      <c r="ML116" s="42"/>
      <c r="MM116" s="42"/>
      <c r="MN116" s="42"/>
      <c r="MO116" s="42"/>
      <c r="MP116" s="42"/>
      <c r="MQ116" s="42"/>
      <c r="MR116" s="42"/>
      <c r="MS116" s="42"/>
      <c r="MT116" s="42"/>
      <c r="MU116" s="42"/>
      <c r="MV116" s="42"/>
      <c r="MW116" s="42"/>
      <c r="MX116" s="42"/>
      <c r="MY116" s="42"/>
      <c r="MZ116" s="42"/>
      <c r="NA116" s="42"/>
      <c r="NB116" s="42"/>
      <c r="NC116" s="42"/>
      <c r="ND116" s="42"/>
      <c r="NE116" s="42"/>
      <c r="NF116" s="42"/>
      <c r="NG116" s="42"/>
      <c r="NH116" s="42"/>
      <c r="NI116" s="42"/>
      <c r="NJ116" s="42"/>
      <c r="NK116" s="42"/>
      <c r="NL116" s="42"/>
      <c r="NM116" s="42"/>
      <c r="NN116" s="42"/>
      <c r="NO116" s="42"/>
      <c r="NP116" s="42"/>
      <c r="NQ116" s="42"/>
      <c r="NR116" s="42"/>
      <c r="NS116" s="42"/>
      <c r="NT116" s="42"/>
      <c r="NU116" s="42"/>
      <c r="NV116" s="42"/>
      <c r="NW116" s="42"/>
      <c r="NX116" s="42"/>
      <c r="NY116" s="42"/>
      <c r="NZ116" s="42"/>
      <c r="OA116" s="42"/>
      <c r="OB116" s="42"/>
      <c r="OC116" s="42"/>
      <c r="OD116" s="42"/>
      <c r="OE116" s="42"/>
      <c r="OF116" s="42"/>
      <c r="OG116" s="42"/>
      <c r="OH116" s="42"/>
      <c r="OI116" s="42"/>
      <c r="OJ116" s="42"/>
      <c r="OK116" s="42"/>
      <c r="OL116" s="42"/>
      <c r="OM116" s="42"/>
      <c r="ON116" s="42"/>
      <c r="OO116" s="42"/>
      <c r="OP116" s="42"/>
      <c r="OQ116" s="42"/>
      <c r="OR116" s="42"/>
      <c r="OS116" s="42"/>
      <c r="OT116" s="42"/>
      <c r="OU116" s="42"/>
      <c r="OV116" s="42"/>
      <c r="OW116" s="42"/>
      <c r="OX116" s="42"/>
      <c r="OY116" s="42"/>
      <c r="OZ116" s="42"/>
      <c r="PA116" s="42"/>
      <c r="PB116" s="42"/>
      <c r="PC116" s="42"/>
      <c r="PD116" s="42"/>
      <c r="PE116" s="42"/>
      <c r="PF116" s="42"/>
      <c r="PG116" s="42"/>
      <c r="PH116" s="42"/>
      <c r="PI116" s="42"/>
      <c r="PJ116" s="42"/>
      <c r="PK116" s="42"/>
      <c r="PL116" s="42"/>
      <c r="PM116" s="42"/>
      <c r="PN116" s="42"/>
      <c r="PO116" s="42"/>
      <c r="PP116" s="42"/>
      <c r="PQ116" s="42"/>
      <c r="PR116" s="42"/>
      <c r="PS116" s="42"/>
      <c r="PT116" s="42"/>
      <c r="PU116" s="42"/>
      <c r="PV116" s="42"/>
      <c r="PW116" s="42"/>
      <c r="PX116" s="42"/>
      <c r="PY116" s="42"/>
      <c r="PZ116" s="42"/>
      <c r="QA116" s="42"/>
      <c r="QB116" s="42"/>
      <c r="QC116" s="42"/>
      <c r="QD116" s="42"/>
      <c r="QE116" s="42"/>
      <c r="QF116" s="42"/>
      <c r="QG116" s="42"/>
      <c r="QH116" s="42"/>
      <c r="QI116" s="42"/>
      <c r="QJ116" s="42"/>
      <c r="QK116" s="42"/>
      <c r="QL116" s="42"/>
      <c r="QM116" s="42"/>
      <c r="QN116" s="42"/>
      <c r="QO116" s="42"/>
      <c r="QP116" s="42"/>
      <c r="QQ116" s="42"/>
      <c r="QR116" s="42"/>
      <c r="QS116" s="42"/>
      <c r="QT116" s="42"/>
      <c r="QU116" s="42"/>
      <c r="QV116" s="42"/>
      <c r="QW116" s="42"/>
      <c r="QX116" s="42"/>
      <c r="QY116" s="42"/>
      <c r="QZ116" s="42"/>
      <c r="RA116" s="42"/>
      <c r="RB116" s="42"/>
      <c r="RC116" s="42"/>
      <c r="RD116" s="42"/>
      <c r="RE116" s="42"/>
      <c r="RF116" s="42"/>
      <c r="RG116" s="42"/>
      <c r="RH116" s="42"/>
      <c r="RI116" s="42"/>
      <c r="RJ116" s="42"/>
      <c r="RK116" s="42"/>
      <c r="RL116" s="42"/>
      <c r="RM116" s="42"/>
      <c r="RN116" s="42"/>
      <c r="RO116" s="42"/>
      <c r="RP116" s="42"/>
      <c r="RQ116" s="42"/>
      <c r="RR116" s="42"/>
      <c r="RS116" s="42"/>
      <c r="RT116" s="42"/>
      <c r="RU116" s="42"/>
      <c r="RV116" s="42"/>
      <c r="RW116" s="42"/>
      <c r="RX116" s="42"/>
      <c r="RY116" s="42"/>
      <c r="RZ116" s="42"/>
      <c r="SA116" s="42"/>
      <c r="SB116" s="42"/>
      <c r="SC116" s="42"/>
      <c r="SD116" s="42"/>
      <c r="SE116" s="42"/>
      <c r="SF116" s="42"/>
      <c r="SG116" s="42"/>
      <c r="SH116" s="42"/>
      <c r="SI116" s="42"/>
      <c r="SJ116" s="42"/>
      <c r="SK116" s="42"/>
      <c r="SL116" s="42"/>
      <c r="SM116" s="42"/>
      <c r="SN116" s="42"/>
      <c r="SO116" s="42"/>
      <c r="SP116" s="42"/>
      <c r="SQ116" s="42"/>
      <c r="SR116" s="42"/>
      <c r="SS116" s="42"/>
      <c r="ST116" s="42"/>
      <c r="SU116" s="42"/>
      <c r="SV116" s="42"/>
      <c r="SW116" s="42"/>
      <c r="SX116" s="42"/>
      <c r="SY116" s="42"/>
      <c r="SZ116" s="42"/>
      <c r="TA116" s="42"/>
      <c r="TB116" s="42"/>
      <c r="TC116" s="42"/>
      <c r="TD116" s="42"/>
      <c r="TE116" s="42"/>
      <c r="TF116" s="42"/>
      <c r="TG116" s="42"/>
      <c r="TH116" s="42"/>
      <c r="TI116" s="42"/>
      <c r="TJ116" s="42"/>
      <c r="TK116" s="42"/>
      <c r="TL116" s="42"/>
      <c r="TM116" s="42"/>
      <c r="TN116" s="42"/>
      <c r="TO116" s="42"/>
      <c r="TP116" s="42"/>
      <c r="TQ116" s="42"/>
      <c r="TR116" s="42"/>
      <c r="TS116" s="42"/>
      <c r="TT116" s="42"/>
      <c r="TU116" s="42"/>
      <c r="TV116" s="42"/>
      <c r="TW116" s="42"/>
      <c r="TX116" s="42"/>
      <c r="TY116" s="42"/>
      <c r="TZ116" s="42"/>
      <c r="UA116" s="42"/>
      <c r="UB116" s="42"/>
      <c r="UC116" s="42"/>
      <c r="UD116" s="42"/>
      <c r="UE116" s="42"/>
      <c r="UF116" s="42"/>
      <c r="UG116" s="42"/>
      <c r="UH116" s="42"/>
      <c r="UI116" s="42"/>
      <c r="UJ116" s="42"/>
      <c r="UK116" s="42"/>
      <c r="UL116" s="42"/>
      <c r="UM116" s="42"/>
      <c r="UN116" s="42"/>
      <c r="UO116" s="42"/>
      <c r="UP116" s="42"/>
      <c r="UQ116" s="42"/>
      <c r="UR116" s="42"/>
      <c r="US116" s="42"/>
      <c r="UT116" s="42"/>
      <c r="UU116" s="42"/>
      <c r="UV116" s="42"/>
      <c r="UW116" s="42"/>
      <c r="UX116" s="42"/>
      <c r="UY116" s="42"/>
      <c r="UZ116" s="42"/>
      <c r="VA116" s="42"/>
      <c r="VB116" s="42"/>
      <c r="VC116" s="42"/>
      <c r="VD116" s="42"/>
      <c r="VE116" s="42"/>
      <c r="VF116" s="42"/>
      <c r="VG116" s="42"/>
      <c r="VH116" s="42"/>
      <c r="VI116" s="42"/>
      <c r="VJ116" s="42"/>
      <c r="VK116" s="42"/>
      <c r="VL116" s="42"/>
      <c r="VM116" s="42"/>
      <c r="VN116" s="42"/>
      <c r="VO116" s="42"/>
      <c r="VP116" s="42"/>
      <c r="VQ116" s="42"/>
      <c r="VR116" s="42"/>
      <c r="VS116" s="42"/>
      <c r="VT116" s="42"/>
      <c r="VU116" s="42"/>
      <c r="VV116" s="42"/>
      <c r="VW116" s="42"/>
      <c r="VX116" s="42"/>
      <c r="VY116" s="42"/>
      <c r="VZ116" s="42"/>
      <c r="WA116" s="42"/>
      <c r="WB116" s="42"/>
      <c r="WC116" s="42"/>
      <c r="WD116" s="42"/>
      <c r="WE116" s="42"/>
      <c r="WF116" s="42"/>
      <c r="WG116" s="42"/>
      <c r="WH116" s="42"/>
      <c r="WI116" s="42"/>
      <c r="WJ116" s="42"/>
      <c r="WK116" s="42"/>
      <c r="WL116" s="42"/>
      <c r="WM116" s="42"/>
      <c r="WN116" s="42"/>
      <c r="WO116" s="42"/>
      <c r="WP116" s="42"/>
      <c r="WQ116" s="42"/>
      <c r="WR116" s="42"/>
      <c r="WS116" s="42"/>
      <c r="WT116" s="42"/>
      <c r="WU116" s="42"/>
      <c r="WV116" s="42"/>
      <c r="WW116" s="42"/>
      <c r="WX116" s="42"/>
      <c r="WY116" s="42"/>
      <c r="WZ116" s="42"/>
      <c r="XA116" s="42"/>
      <c r="XB116" s="42"/>
      <c r="XC116" s="42"/>
      <c r="XD116" s="42"/>
      <c r="XE116" s="42"/>
      <c r="XF116" s="42"/>
      <c r="XG116" s="42"/>
      <c r="XH116" s="42"/>
      <c r="XI116" s="42"/>
      <c r="XJ116" s="42"/>
      <c r="XK116" s="42"/>
      <c r="XL116" s="42"/>
      <c r="XM116" s="42"/>
      <c r="XN116" s="42"/>
      <c r="XO116" s="42"/>
      <c r="XP116" s="42"/>
      <c r="XQ116" s="42"/>
      <c r="XR116" s="42"/>
      <c r="XS116" s="42"/>
      <c r="XT116" s="42"/>
      <c r="XU116" s="42"/>
      <c r="XV116" s="42"/>
      <c r="XW116" s="42"/>
      <c r="XX116" s="42"/>
      <c r="XY116" s="42"/>
      <c r="XZ116" s="42"/>
      <c r="YA116" s="42"/>
      <c r="YB116" s="42"/>
      <c r="YC116" s="42"/>
      <c r="YD116" s="42"/>
      <c r="YE116" s="42"/>
      <c r="YF116" s="42"/>
      <c r="YG116" s="42"/>
      <c r="YH116" s="42"/>
      <c r="YI116" s="42"/>
      <c r="YJ116" s="42"/>
      <c r="YK116" s="42"/>
      <c r="YL116" s="42"/>
      <c r="YM116" s="42"/>
      <c r="YN116" s="42"/>
      <c r="YO116" s="42"/>
      <c r="YP116" s="42"/>
      <c r="YQ116" s="42"/>
      <c r="YR116" s="42"/>
      <c r="YS116" s="42"/>
      <c r="YT116" s="42"/>
      <c r="YU116" s="42"/>
      <c r="YV116" s="42"/>
      <c r="YW116" s="42"/>
      <c r="YX116" s="42"/>
      <c r="YY116" s="42"/>
      <c r="YZ116" s="42"/>
      <c r="ZA116" s="42"/>
      <c r="ZB116" s="42"/>
      <c r="ZC116" s="42"/>
      <c r="ZD116" s="42"/>
      <c r="ZE116" s="42"/>
      <c r="ZF116" s="42"/>
      <c r="ZG116" s="42"/>
      <c r="ZH116" s="42"/>
      <c r="ZI116" s="42"/>
      <c r="ZJ116" s="42"/>
      <c r="ZK116" s="42"/>
      <c r="ZL116" s="42"/>
      <c r="ZM116" s="42"/>
      <c r="ZN116" s="42"/>
      <c r="ZO116" s="42"/>
      <c r="ZP116" s="42"/>
      <c r="ZQ116" s="42"/>
      <c r="ZR116" s="42"/>
      <c r="ZS116" s="42"/>
      <c r="ZT116" s="42"/>
      <c r="ZU116" s="42"/>
      <c r="ZV116" s="42"/>
      <c r="ZW116" s="42"/>
      <c r="ZX116" s="42"/>
      <c r="ZY116" s="42"/>
      <c r="ZZ116" s="42"/>
      <c r="AAA116" s="42"/>
      <c r="AAB116" s="42"/>
      <c r="AAC116" s="42"/>
      <c r="AAD116" s="42"/>
      <c r="AAE116" s="42"/>
      <c r="AAF116" s="42"/>
      <c r="AAG116" s="42"/>
      <c r="AAH116" s="42"/>
      <c r="AAI116" s="42"/>
      <c r="AAJ116" s="42"/>
      <c r="AAK116" s="42"/>
      <c r="AAL116" s="42"/>
      <c r="AAM116" s="42"/>
      <c r="AAN116" s="42"/>
      <c r="AAO116" s="42"/>
      <c r="AAP116" s="42"/>
      <c r="AAQ116" s="42"/>
      <c r="AAR116" s="42"/>
      <c r="AAS116" s="42"/>
      <c r="AAT116" s="42"/>
      <c r="AAU116" s="42"/>
      <c r="AAV116" s="42"/>
      <c r="AAW116" s="42"/>
      <c r="AAX116" s="42"/>
      <c r="AAY116" s="42"/>
      <c r="AAZ116" s="42"/>
      <c r="ABA116" s="42"/>
      <c r="ABB116" s="42"/>
      <c r="ABC116" s="42"/>
      <c r="ABD116" s="42"/>
      <c r="ABE116" s="42"/>
      <c r="ABF116" s="42"/>
      <c r="ABG116" s="42"/>
      <c r="ABH116" s="42"/>
      <c r="ABI116" s="42"/>
      <c r="ABJ116" s="42"/>
      <c r="ABK116" s="42"/>
      <c r="ABL116" s="42"/>
      <c r="ABM116" s="42"/>
      <c r="ABN116" s="42"/>
      <c r="ABO116" s="42"/>
      <c r="ABP116" s="42"/>
      <c r="ABQ116" s="42"/>
      <c r="ABR116" s="42"/>
      <c r="ABS116" s="42"/>
      <c r="ABT116" s="42"/>
      <c r="ABU116" s="42"/>
      <c r="ABV116" s="42"/>
      <c r="ABW116" s="42"/>
      <c r="ABX116" s="42"/>
      <c r="ABY116" s="42"/>
      <c r="ABZ116" s="42"/>
      <c r="ACA116" s="42"/>
      <c r="ACB116" s="42"/>
      <c r="ACC116" s="42"/>
      <c r="ACD116" s="42"/>
      <c r="ACE116" s="42"/>
      <c r="ACF116" s="42"/>
      <c r="ACG116" s="42"/>
      <c r="ACH116" s="42"/>
      <c r="ACI116" s="42"/>
      <c r="ACJ116" s="42"/>
      <c r="ACK116" s="42"/>
      <c r="ACL116" s="42"/>
      <c r="ACM116" s="42"/>
      <c r="ACN116" s="42"/>
      <c r="ACO116" s="42"/>
      <c r="ACP116" s="42"/>
      <c r="ACQ116" s="42"/>
      <c r="ACR116" s="42"/>
      <c r="ACS116" s="42"/>
      <c r="ACT116" s="42"/>
      <c r="ACU116" s="42"/>
      <c r="ACV116" s="42"/>
      <c r="ACW116" s="42"/>
      <c r="ACX116" s="42"/>
      <c r="ACY116" s="42"/>
      <c r="ACZ116" s="42"/>
      <c r="ADA116" s="42"/>
      <c r="ADB116" s="42"/>
      <c r="ADC116" s="42"/>
      <c r="ADD116" s="42"/>
      <c r="ADE116" s="42"/>
      <c r="ADF116" s="42"/>
      <c r="ADG116" s="42"/>
      <c r="ADH116" s="42"/>
      <c r="ADI116" s="42"/>
      <c r="ADJ116" s="42"/>
      <c r="ADK116" s="42"/>
      <c r="ADL116" s="42"/>
      <c r="ADM116" s="42"/>
      <c r="ADN116" s="42"/>
      <c r="ADO116" s="42"/>
      <c r="ADP116" s="42"/>
      <c r="ADQ116" s="42"/>
      <c r="ADR116" s="42"/>
      <c r="ADS116" s="42"/>
      <c r="ADT116" s="42"/>
      <c r="ADU116" s="42"/>
      <c r="ADV116" s="42"/>
      <c r="ADW116" s="42"/>
      <c r="ADX116" s="42"/>
      <c r="ADY116" s="42"/>
      <c r="ADZ116" s="42"/>
      <c r="AEA116" s="42"/>
      <c r="AEB116" s="42"/>
      <c r="AEC116" s="42"/>
      <c r="AED116" s="42"/>
      <c r="AEE116" s="42"/>
      <c r="AEF116" s="42"/>
      <c r="AEG116" s="42"/>
      <c r="AEH116" s="42"/>
      <c r="AEI116" s="42"/>
      <c r="AEJ116" s="42"/>
      <c r="AEK116" s="42"/>
      <c r="AEL116" s="42"/>
      <c r="AEM116" s="42"/>
      <c r="AEN116" s="42"/>
      <c r="AEO116" s="42"/>
      <c r="AEP116" s="42"/>
      <c r="AEQ116" s="42"/>
      <c r="AER116" s="42"/>
      <c r="AES116" s="42"/>
      <c r="AET116" s="42"/>
      <c r="AEU116" s="42"/>
      <c r="AEV116" s="42"/>
      <c r="AEW116" s="42"/>
      <c r="AEX116" s="42"/>
      <c r="AEY116" s="42"/>
      <c r="AEZ116" s="42"/>
      <c r="AFA116" s="42"/>
      <c r="AFB116" s="42"/>
      <c r="AFC116" s="42"/>
      <c r="AFD116" s="42"/>
      <c r="AFE116" s="42"/>
      <c r="AFF116" s="42"/>
      <c r="AFG116" s="42"/>
      <c r="AFH116" s="42"/>
      <c r="AFI116" s="42"/>
      <c r="AFJ116" s="42"/>
      <c r="AFK116" s="42"/>
      <c r="AFL116" s="42"/>
      <c r="AFM116" s="42"/>
      <c r="AFN116" s="42"/>
      <c r="AFO116" s="42"/>
      <c r="AFP116" s="42"/>
      <c r="AFQ116" s="42"/>
      <c r="AFR116" s="42"/>
      <c r="AFS116" s="42"/>
      <c r="AFT116" s="42"/>
      <c r="AFU116" s="42"/>
      <c r="AFV116" s="42"/>
      <c r="AFW116" s="42"/>
      <c r="AFX116" s="42"/>
      <c r="AFY116" s="42"/>
      <c r="AFZ116" s="42"/>
      <c r="AGA116" s="42"/>
      <c r="AGB116" s="42"/>
      <c r="AGC116" s="42"/>
      <c r="AGD116" s="42"/>
      <c r="AGE116" s="42"/>
      <c r="AGF116" s="42"/>
      <c r="AGG116" s="42"/>
      <c r="AGH116" s="42"/>
      <c r="AGI116" s="42"/>
      <c r="AGJ116" s="42"/>
      <c r="AGK116" s="42"/>
      <c r="AGL116" s="42"/>
      <c r="AGM116" s="42"/>
      <c r="AGN116" s="42"/>
      <c r="AGO116" s="42"/>
      <c r="AGP116" s="42"/>
      <c r="AGQ116" s="42"/>
      <c r="AGR116" s="42"/>
      <c r="AGS116" s="42"/>
      <c r="AGT116" s="42"/>
      <c r="AGU116" s="42"/>
      <c r="AGV116" s="42"/>
      <c r="AGW116" s="42"/>
      <c r="AGX116" s="42"/>
      <c r="AGY116" s="42"/>
      <c r="AGZ116" s="42"/>
      <c r="AHA116" s="42"/>
      <c r="AHB116" s="42"/>
      <c r="AHC116" s="42"/>
      <c r="AHD116" s="42"/>
      <c r="AHE116" s="42"/>
      <c r="AHF116" s="42"/>
      <c r="AHG116" s="42"/>
      <c r="AHH116" s="42"/>
      <c r="AHI116" s="42"/>
      <c r="AHJ116" s="42"/>
      <c r="AHK116" s="42"/>
      <c r="AHL116" s="42"/>
      <c r="AHM116" s="42"/>
      <c r="AHN116" s="42"/>
      <c r="AHO116" s="42"/>
      <c r="AHP116" s="42"/>
      <c r="AHQ116" s="42"/>
      <c r="AHR116" s="42"/>
      <c r="AHS116" s="42"/>
      <c r="AHT116" s="42"/>
      <c r="AHU116" s="42"/>
      <c r="AHV116" s="42"/>
      <c r="AHW116" s="42"/>
      <c r="AHX116" s="42"/>
      <c r="AHY116" s="42"/>
      <c r="AHZ116" s="42"/>
      <c r="AIA116" s="42"/>
      <c r="AIB116" s="42"/>
      <c r="AIC116" s="42"/>
      <c r="AID116" s="42"/>
      <c r="AIE116" s="42"/>
      <c r="AIF116" s="42"/>
      <c r="AIG116" s="42"/>
      <c r="AIH116" s="42"/>
      <c r="AII116" s="42"/>
      <c r="AIJ116" s="42"/>
      <c r="AIK116" s="42"/>
      <c r="AIL116" s="42"/>
      <c r="AIM116" s="42"/>
      <c r="AIN116" s="42"/>
      <c r="AIO116" s="42"/>
      <c r="AIP116" s="42"/>
      <c r="AIQ116" s="42"/>
      <c r="AIR116" s="42"/>
      <c r="AIS116" s="42"/>
      <c r="AIT116" s="42"/>
      <c r="AIU116" s="42"/>
      <c r="AIV116" s="42"/>
      <c r="AIW116" s="42"/>
      <c r="AIX116" s="42"/>
      <c r="AIY116" s="42"/>
      <c r="AIZ116" s="42"/>
      <c r="AJA116" s="42"/>
      <c r="AJB116" s="42"/>
      <c r="AJC116" s="42"/>
      <c r="AJD116" s="42"/>
      <c r="AJE116" s="42"/>
      <c r="AJF116" s="42"/>
      <c r="AJG116" s="42"/>
      <c r="AJH116" s="42"/>
      <c r="AJI116" s="42"/>
      <c r="AJJ116" s="42"/>
      <c r="AJK116" s="42"/>
      <c r="AJL116" s="42"/>
      <c r="AJM116" s="42"/>
      <c r="AJN116" s="42"/>
      <c r="AJO116" s="42"/>
      <c r="AJP116" s="42"/>
      <c r="AJQ116" s="42"/>
      <c r="AJR116" s="42"/>
      <c r="AJS116" s="42"/>
      <c r="AJT116" s="42"/>
      <c r="AJU116" s="42"/>
      <c r="AJV116" s="42"/>
      <c r="AJW116" s="42"/>
      <c r="AJX116" s="42"/>
      <c r="AJY116" s="42"/>
      <c r="AJZ116" s="42"/>
      <c r="AKA116" s="42"/>
      <c r="AKB116" s="42"/>
      <c r="AKC116" s="42"/>
      <c r="AKD116" s="42"/>
      <c r="AKE116" s="42"/>
      <c r="AKF116" s="42"/>
      <c r="AKG116" s="42"/>
      <c r="AKH116" s="42"/>
      <c r="AKI116" s="42"/>
      <c r="AKJ116" s="42"/>
      <c r="AKK116" s="42"/>
      <c r="AKL116" s="42"/>
      <c r="AKM116" s="42"/>
      <c r="AKN116" s="42"/>
      <c r="AKO116" s="42"/>
      <c r="AKP116" s="42"/>
      <c r="AKQ116" s="42"/>
      <c r="AKR116" s="42"/>
      <c r="AKS116" s="42"/>
      <c r="AKT116" s="42"/>
      <c r="AKU116" s="42"/>
      <c r="AKV116" s="42"/>
      <c r="AKW116" s="42"/>
      <c r="AKX116" s="42"/>
      <c r="AKY116" s="42"/>
      <c r="AKZ116" s="42"/>
      <c r="ALA116" s="42"/>
      <c r="ALB116" s="42"/>
      <c r="ALC116" s="42"/>
      <c r="ALD116" s="42"/>
      <c r="ALE116" s="42"/>
      <c r="ALF116" s="42"/>
      <c r="ALG116" s="42"/>
      <c r="ALH116" s="42"/>
      <c r="ALI116" s="42"/>
      <c r="ALJ116" s="42"/>
      <c r="ALK116" s="42"/>
      <c r="ALL116" s="42"/>
      <c r="ALM116" s="42"/>
      <c r="ALN116" s="42"/>
      <c r="ALO116" s="42"/>
      <c r="ALP116" s="42"/>
      <c r="ALQ116" s="42"/>
      <c r="ALR116" s="42"/>
      <c r="ALS116" s="42"/>
      <c r="ALT116" s="42"/>
      <c r="ALU116" s="42"/>
      <c r="ALV116" s="42"/>
      <c r="ALW116" s="42"/>
      <c r="ALX116" s="42"/>
      <c r="ALY116" s="42"/>
      <c r="ALZ116" s="42"/>
      <c r="AMA116" s="42"/>
      <c r="AMB116" s="42"/>
      <c r="AMC116" s="42"/>
      <c r="AMD116" s="42"/>
      <c r="AME116" s="42"/>
      <c r="AMF116" s="42"/>
      <c r="AMG116" s="42"/>
      <c r="AMH116" s="42"/>
      <c r="AMI116" s="42"/>
    </row>
    <row r="117" spans="1:1023" ht="78.75" x14ac:dyDescent="0.2">
      <c r="A117" s="43" t="s">
        <v>94</v>
      </c>
      <c r="B117" s="43" t="str">
        <f>Cotações!A9</f>
        <v>A4</v>
      </c>
      <c r="C117" s="43"/>
      <c r="D117" s="52" t="s">
        <v>133</v>
      </c>
      <c r="E117" s="43" t="s">
        <v>87</v>
      </c>
      <c r="F117" s="43">
        <v>1</v>
      </c>
      <c r="G117" s="45">
        <f>VLOOKUP(B117,Cotações!$A$6:$N$22,13,0)</f>
        <v>101.89999999999999</v>
      </c>
      <c r="H117" s="43"/>
      <c r="I117" s="9">
        <f>ROUND(F117*G117,2)</f>
        <v>101.9</v>
      </c>
      <c r="J117" s="9"/>
      <c r="K117" s="9">
        <f>I117+J117</f>
        <v>101.9</v>
      </c>
      <c r="L117" s="9"/>
      <c r="M117" s="9"/>
      <c r="N117" s="9"/>
      <c r="O117" s="9"/>
      <c r="P117" s="9"/>
      <c r="R117" s="9" t="str">
        <f>IF(A117="SINAPI",U117*K117*(1+$P$4),"")</f>
        <v/>
      </c>
      <c r="S117" s="9" t="str">
        <f>IF(A117="TCPO",U117*K117*(1+$P$4),"")</f>
        <v/>
      </c>
      <c r="T117" s="9">
        <f>IF(A117="Cotação",U117*K117*(1+$P$4),"")</f>
        <v>1996.9616245151415</v>
      </c>
      <c r="U117" s="2">
        <f t="shared" si="10"/>
        <v>17</v>
      </c>
    </row>
    <row r="118" spans="1:1023" s="42" customFormat="1" ht="46.5" x14ac:dyDescent="0.2">
      <c r="A118" s="43" t="s">
        <v>94</v>
      </c>
      <c r="B118" s="43" t="str">
        <f>Cotações!A16</f>
        <v>A11</v>
      </c>
      <c r="C118" s="43"/>
      <c r="D118" s="52" t="s">
        <v>128</v>
      </c>
      <c r="E118" s="43" t="s">
        <v>87</v>
      </c>
      <c r="F118" s="43">
        <v>1</v>
      </c>
      <c r="G118" s="45">
        <f>VLOOKUP(B118,Cotações!$A$6:$N$22,13,0)</f>
        <v>18.53</v>
      </c>
      <c r="H118" s="43"/>
      <c r="I118" s="9">
        <f>ROUND(F118*G118,2)</f>
        <v>18.53</v>
      </c>
      <c r="J118" s="9"/>
      <c r="K118" s="9">
        <f>I118+J118</f>
        <v>18.53</v>
      </c>
      <c r="L118" s="9"/>
      <c r="M118" s="9"/>
      <c r="N118" s="9"/>
      <c r="O118" s="9"/>
      <c r="P118" s="9"/>
      <c r="Q118" s="2"/>
      <c r="R118" s="9" t="str">
        <f>IF(A118="SINAPI",U118*K118*(1+$P$4),"")</f>
        <v/>
      </c>
      <c r="S118" s="9" t="str">
        <f>IF(A118="TCPO",U118*K118*(1+$P$4),"")</f>
        <v/>
      </c>
      <c r="T118" s="9">
        <f>IF(A118="Cotação",U118*K118*(1+$P$4),"")</f>
        <v>363.13737882498106</v>
      </c>
      <c r="U118" s="2">
        <f t="shared" si="10"/>
        <v>17</v>
      </c>
      <c r="V118" s="2"/>
      <c r="W118" s="1"/>
      <c r="X118" s="1"/>
      <c r="Y118" s="2"/>
      <c r="Z118" s="3"/>
      <c r="AA118" s="3"/>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c r="LQ118" s="2"/>
      <c r="LR118" s="2"/>
      <c r="LS118" s="2"/>
      <c r="LT118" s="2"/>
      <c r="LU118" s="2"/>
      <c r="LV118" s="2"/>
      <c r="LW118" s="2"/>
      <c r="LX118" s="2"/>
      <c r="LY118" s="2"/>
      <c r="LZ118" s="2"/>
      <c r="MA118" s="2"/>
      <c r="MB118" s="2"/>
      <c r="MC118" s="2"/>
      <c r="MD118" s="2"/>
      <c r="ME118" s="2"/>
      <c r="MF118" s="2"/>
      <c r="MG118" s="2"/>
      <c r="MH118" s="2"/>
      <c r="MI118" s="2"/>
      <c r="MJ118" s="2"/>
      <c r="MK118" s="2"/>
      <c r="ML118" s="2"/>
      <c r="MM118" s="2"/>
      <c r="MN118" s="2"/>
      <c r="MO118" s="2"/>
      <c r="MP118" s="2"/>
      <c r="MQ118" s="2"/>
      <c r="MR118" s="2"/>
      <c r="MS118" s="2"/>
      <c r="MT118" s="2"/>
      <c r="MU118" s="2"/>
      <c r="MV118" s="2"/>
      <c r="MW118" s="2"/>
      <c r="MX118" s="2"/>
      <c r="MY118" s="2"/>
      <c r="MZ118" s="2"/>
      <c r="NA118" s="2"/>
      <c r="NB118" s="2"/>
      <c r="NC118" s="2"/>
      <c r="ND118" s="2"/>
      <c r="NE118" s="2"/>
      <c r="NF118" s="2"/>
      <c r="NG118" s="2"/>
      <c r="NH118" s="2"/>
      <c r="NI118" s="2"/>
      <c r="NJ118" s="2"/>
      <c r="NK118" s="2"/>
      <c r="NL118" s="2"/>
      <c r="NM118" s="2"/>
      <c r="NN118" s="2"/>
      <c r="NO118" s="2"/>
      <c r="NP118" s="2"/>
      <c r="NQ118" s="2"/>
      <c r="NR118" s="2"/>
      <c r="NS118" s="2"/>
      <c r="NT118" s="2"/>
      <c r="NU118" s="2"/>
      <c r="NV118" s="2"/>
      <c r="NW118" s="2"/>
      <c r="NX118" s="2"/>
      <c r="NY118" s="2"/>
      <c r="NZ118" s="2"/>
      <c r="OA118" s="2"/>
      <c r="OB118" s="2"/>
      <c r="OC118" s="2"/>
      <c r="OD118" s="2"/>
      <c r="OE118" s="2"/>
      <c r="OF118" s="2"/>
      <c r="OG118" s="2"/>
      <c r="OH118" s="2"/>
      <c r="OI118" s="2"/>
      <c r="OJ118" s="2"/>
      <c r="OK118" s="2"/>
      <c r="OL118" s="2"/>
      <c r="OM118" s="2"/>
      <c r="ON118" s="2"/>
      <c r="OO118" s="2"/>
      <c r="OP118" s="2"/>
      <c r="OQ118" s="2"/>
      <c r="OR118" s="2"/>
      <c r="OS118" s="2"/>
      <c r="OT118" s="2"/>
      <c r="OU118" s="2"/>
      <c r="OV118" s="2"/>
      <c r="OW118" s="2"/>
      <c r="OX118" s="2"/>
      <c r="OY118" s="2"/>
      <c r="OZ118" s="2"/>
      <c r="PA118" s="2"/>
      <c r="PB118" s="2"/>
      <c r="PC118" s="2"/>
      <c r="PD118" s="2"/>
      <c r="PE118" s="2"/>
      <c r="PF118" s="2"/>
      <c r="PG118" s="2"/>
      <c r="PH118" s="2"/>
      <c r="PI118" s="2"/>
      <c r="PJ118" s="2"/>
      <c r="PK118" s="2"/>
      <c r="PL118" s="2"/>
      <c r="PM118" s="2"/>
      <c r="PN118" s="2"/>
      <c r="PO118" s="2"/>
      <c r="PP118" s="2"/>
      <c r="PQ118" s="2"/>
      <c r="PR118" s="2"/>
      <c r="PS118" s="2"/>
      <c r="PT118" s="2"/>
      <c r="PU118" s="2"/>
      <c r="PV118" s="2"/>
      <c r="PW118" s="2"/>
      <c r="PX118" s="2"/>
      <c r="PY118" s="2"/>
      <c r="PZ118" s="2"/>
      <c r="QA118" s="2"/>
      <c r="QB118" s="2"/>
      <c r="QC118" s="2"/>
      <c r="QD118" s="2"/>
      <c r="QE118" s="2"/>
      <c r="QF118" s="2"/>
      <c r="QG118" s="2"/>
      <c r="QH118" s="2"/>
      <c r="QI118" s="2"/>
      <c r="QJ118" s="2"/>
      <c r="QK118" s="2"/>
      <c r="QL118" s="2"/>
      <c r="QM118" s="2"/>
      <c r="QN118" s="2"/>
      <c r="QO118" s="2"/>
      <c r="QP118" s="2"/>
      <c r="QQ118" s="2"/>
      <c r="QR118" s="2"/>
      <c r="QS118" s="2"/>
      <c r="QT118" s="2"/>
      <c r="QU118" s="2"/>
      <c r="QV118" s="2"/>
      <c r="QW118" s="2"/>
      <c r="QX118" s="2"/>
      <c r="QY118" s="2"/>
      <c r="QZ118" s="2"/>
      <c r="RA118" s="2"/>
      <c r="RB118" s="2"/>
      <c r="RC118" s="2"/>
      <c r="RD118" s="2"/>
      <c r="RE118" s="2"/>
      <c r="RF118" s="2"/>
      <c r="RG118" s="2"/>
      <c r="RH118" s="2"/>
      <c r="RI118" s="2"/>
      <c r="RJ118" s="2"/>
      <c r="RK118" s="2"/>
      <c r="RL118" s="2"/>
      <c r="RM118" s="2"/>
      <c r="RN118" s="2"/>
      <c r="RO118" s="2"/>
      <c r="RP118" s="2"/>
      <c r="RQ118" s="2"/>
      <c r="RR118" s="2"/>
      <c r="RS118" s="2"/>
      <c r="RT118" s="2"/>
      <c r="RU118" s="2"/>
      <c r="RV118" s="2"/>
      <c r="RW118" s="2"/>
      <c r="RX118" s="2"/>
      <c r="RY118" s="2"/>
      <c r="RZ118" s="2"/>
      <c r="SA118" s="2"/>
      <c r="SB118" s="2"/>
      <c r="SC118" s="2"/>
      <c r="SD118" s="2"/>
      <c r="SE118" s="2"/>
      <c r="SF118" s="2"/>
      <c r="SG118" s="2"/>
      <c r="SH118" s="2"/>
      <c r="SI118" s="2"/>
      <c r="SJ118" s="2"/>
      <c r="SK118" s="2"/>
      <c r="SL118" s="2"/>
      <c r="SM118" s="2"/>
      <c r="SN118" s="2"/>
      <c r="SO118" s="2"/>
      <c r="SP118" s="2"/>
      <c r="SQ118" s="2"/>
      <c r="SR118" s="2"/>
      <c r="SS118" s="2"/>
      <c r="ST118" s="2"/>
      <c r="SU118" s="2"/>
      <c r="SV118" s="2"/>
      <c r="SW118" s="2"/>
      <c r="SX118" s="2"/>
      <c r="SY118" s="2"/>
      <c r="SZ118" s="2"/>
      <c r="TA118" s="2"/>
      <c r="TB118" s="2"/>
      <c r="TC118" s="2"/>
      <c r="TD118" s="2"/>
      <c r="TE118" s="2"/>
      <c r="TF118" s="2"/>
      <c r="TG118" s="2"/>
      <c r="TH118" s="2"/>
      <c r="TI118" s="2"/>
      <c r="TJ118" s="2"/>
      <c r="TK118" s="2"/>
      <c r="TL118" s="2"/>
      <c r="TM118" s="2"/>
      <c r="TN118" s="2"/>
      <c r="TO118" s="2"/>
      <c r="TP118" s="2"/>
      <c r="TQ118" s="2"/>
      <c r="TR118" s="2"/>
      <c r="TS118" s="2"/>
      <c r="TT118" s="2"/>
      <c r="TU118" s="2"/>
      <c r="TV118" s="2"/>
      <c r="TW118" s="2"/>
      <c r="TX118" s="2"/>
      <c r="TY118" s="2"/>
      <c r="TZ118" s="2"/>
      <c r="UA118" s="2"/>
      <c r="UB118" s="2"/>
      <c r="UC118" s="2"/>
      <c r="UD118" s="2"/>
      <c r="UE118" s="2"/>
      <c r="UF118" s="2"/>
      <c r="UG118" s="2"/>
      <c r="UH118" s="2"/>
      <c r="UI118" s="2"/>
      <c r="UJ118" s="2"/>
      <c r="UK118" s="2"/>
      <c r="UL118" s="2"/>
      <c r="UM118" s="2"/>
      <c r="UN118" s="2"/>
      <c r="UO118" s="2"/>
      <c r="UP118" s="2"/>
      <c r="UQ118" s="2"/>
      <c r="UR118" s="2"/>
      <c r="US118" s="2"/>
      <c r="UT118" s="2"/>
      <c r="UU118" s="2"/>
      <c r="UV118" s="2"/>
      <c r="UW118" s="2"/>
      <c r="UX118" s="2"/>
      <c r="UY118" s="2"/>
      <c r="UZ118" s="2"/>
      <c r="VA118" s="2"/>
      <c r="VB118" s="2"/>
      <c r="VC118" s="2"/>
      <c r="VD118" s="2"/>
      <c r="VE118" s="2"/>
      <c r="VF118" s="2"/>
      <c r="VG118" s="2"/>
      <c r="VH118" s="2"/>
      <c r="VI118" s="2"/>
      <c r="VJ118" s="2"/>
      <c r="VK118" s="2"/>
      <c r="VL118" s="2"/>
      <c r="VM118" s="2"/>
      <c r="VN118" s="2"/>
      <c r="VO118" s="2"/>
      <c r="VP118" s="2"/>
      <c r="VQ118" s="2"/>
      <c r="VR118" s="2"/>
      <c r="VS118" s="2"/>
      <c r="VT118" s="2"/>
      <c r="VU118" s="2"/>
      <c r="VV118" s="2"/>
      <c r="VW118" s="2"/>
      <c r="VX118" s="2"/>
      <c r="VY118" s="2"/>
      <c r="VZ118" s="2"/>
      <c r="WA118" s="2"/>
      <c r="WB118" s="2"/>
      <c r="WC118" s="2"/>
      <c r="WD118" s="2"/>
      <c r="WE118" s="2"/>
      <c r="WF118" s="2"/>
      <c r="WG118" s="2"/>
      <c r="WH118" s="2"/>
      <c r="WI118" s="2"/>
      <c r="WJ118" s="2"/>
      <c r="WK118" s="2"/>
      <c r="WL118" s="2"/>
      <c r="WM118" s="2"/>
      <c r="WN118" s="2"/>
      <c r="WO118" s="2"/>
      <c r="WP118" s="2"/>
      <c r="WQ118" s="2"/>
      <c r="WR118" s="2"/>
      <c r="WS118" s="2"/>
      <c r="WT118" s="2"/>
      <c r="WU118" s="2"/>
      <c r="WV118" s="2"/>
      <c r="WW118" s="2"/>
      <c r="WX118" s="2"/>
      <c r="WY118" s="2"/>
      <c r="WZ118" s="2"/>
      <c r="XA118" s="2"/>
      <c r="XB118" s="2"/>
      <c r="XC118" s="2"/>
      <c r="XD118" s="2"/>
      <c r="XE118" s="2"/>
      <c r="XF118" s="2"/>
      <c r="XG118" s="2"/>
      <c r="XH118" s="2"/>
      <c r="XI118" s="2"/>
      <c r="XJ118" s="2"/>
      <c r="XK118" s="2"/>
      <c r="XL118" s="2"/>
      <c r="XM118" s="2"/>
      <c r="XN118" s="2"/>
      <c r="XO118" s="2"/>
      <c r="XP118" s="2"/>
      <c r="XQ118" s="2"/>
      <c r="XR118" s="2"/>
      <c r="XS118" s="2"/>
      <c r="XT118" s="2"/>
      <c r="XU118" s="2"/>
      <c r="XV118" s="2"/>
      <c r="XW118" s="2"/>
      <c r="XX118" s="2"/>
      <c r="XY118" s="2"/>
      <c r="XZ118" s="2"/>
      <c r="YA118" s="2"/>
      <c r="YB118" s="2"/>
      <c r="YC118" s="2"/>
      <c r="YD118" s="2"/>
      <c r="YE118" s="2"/>
      <c r="YF118" s="2"/>
      <c r="YG118" s="2"/>
      <c r="YH118" s="2"/>
      <c r="YI118" s="2"/>
      <c r="YJ118" s="2"/>
      <c r="YK118" s="2"/>
      <c r="YL118" s="2"/>
      <c r="YM118" s="2"/>
      <c r="YN118" s="2"/>
      <c r="YO118" s="2"/>
      <c r="YP118" s="2"/>
      <c r="YQ118" s="2"/>
      <c r="YR118" s="2"/>
      <c r="YS118" s="2"/>
      <c r="YT118" s="2"/>
      <c r="YU118" s="2"/>
      <c r="YV118" s="2"/>
      <c r="YW118" s="2"/>
      <c r="YX118" s="2"/>
      <c r="YY118" s="2"/>
      <c r="YZ118" s="2"/>
      <c r="ZA118" s="2"/>
      <c r="ZB118" s="2"/>
      <c r="ZC118" s="2"/>
      <c r="ZD118" s="2"/>
      <c r="ZE118" s="2"/>
      <c r="ZF118" s="2"/>
      <c r="ZG118" s="2"/>
      <c r="ZH118" s="2"/>
      <c r="ZI118" s="2"/>
      <c r="ZJ118" s="2"/>
      <c r="ZK118" s="2"/>
      <c r="ZL118" s="2"/>
      <c r="ZM118" s="2"/>
      <c r="ZN118" s="2"/>
      <c r="ZO118" s="2"/>
      <c r="ZP118" s="2"/>
      <c r="ZQ118" s="2"/>
      <c r="ZR118" s="2"/>
      <c r="ZS118" s="2"/>
      <c r="ZT118" s="2"/>
      <c r="ZU118" s="2"/>
      <c r="ZV118" s="2"/>
      <c r="ZW118" s="2"/>
      <c r="ZX118" s="2"/>
      <c r="ZY118" s="2"/>
      <c r="ZZ118" s="2"/>
      <c r="AAA118" s="2"/>
      <c r="AAB118" s="2"/>
      <c r="AAC118" s="2"/>
      <c r="AAD118" s="2"/>
      <c r="AAE118" s="2"/>
      <c r="AAF118" s="2"/>
      <c r="AAG118" s="2"/>
      <c r="AAH118" s="2"/>
      <c r="AAI118" s="2"/>
      <c r="AAJ118" s="2"/>
      <c r="AAK118" s="2"/>
      <c r="AAL118" s="2"/>
      <c r="AAM118" s="2"/>
      <c r="AAN118" s="2"/>
      <c r="AAO118" s="2"/>
      <c r="AAP118" s="2"/>
      <c r="AAQ118" s="2"/>
      <c r="AAR118" s="2"/>
      <c r="AAS118" s="2"/>
      <c r="AAT118" s="2"/>
      <c r="AAU118" s="2"/>
      <c r="AAV118" s="2"/>
      <c r="AAW118" s="2"/>
      <c r="AAX118" s="2"/>
      <c r="AAY118" s="2"/>
      <c r="AAZ118" s="2"/>
      <c r="ABA118" s="2"/>
      <c r="ABB118" s="2"/>
      <c r="ABC118" s="2"/>
      <c r="ABD118" s="2"/>
      <c r="ABE118" s="2"/>
      <c r="ABF118" s="2"/>
      <c r="ABG118" s="2"/>
      <c r="ABH118" s="2"/>
      <c r="ABI118" s="2"/>
      <c r="ABJ118" s="2"/>
      <c r="ABK118" s="2"/>
      <c r="ABL118" s="2"/>
      <c r="ABM118" s="2"/>
      <c r="ABN118" s="2"/>
      <c r="ABO118" s="2"/>
      <c r="ABP118" s="2"/>
      <c r="ABQ118" s="2"/>
      <c r="ABR118" s="2"/>
      <c r="ABS118" s="2"/>
      <c r="ABT118" s="2"/>
      <c r="ABU118" s="2"/>
      <c r="ABV118" s="2"/>
      <c r="ABW118" s="2"/>
      <c r="ABX118" s="2"/>
      <c r="ABY118" s="2"/>
      <c r="ABZ118" s="2"/>
      <c r="ACA118" s="2"/>
      <c r="ACB118" s="2"/>
      <c r="ACC118" s="2"/>
      <c r="ACD118" s="2"/>
      <c r="ACE118" s="2"/>
      <c r="ACF118" s="2"/>
      <c r="ACG118" s="2"/>
      <c r="ACH118" s="2"/>
      <c r="ACI118" s="2"/>
      <c r="ACJ118" s="2"/>
      <c r="ACK118" s="2"/>
      <c r="ACL118" s="2"/>
      <c r="ACM118" s="2"/>
      <c r="ACN118" s="2"/>
      <c r="ACO118" s="2"/>
      <c r="ACP118" s="2"/>
      <c r="ACQ118" s="2"/>
      <c r="ACR118" s="2"/>
      <c r="ACS118" s="2"/>
      <c r="ACT118" s="2"/>
      <c r="ACU118" s="2"/>
      <c r="ACV118" s="2"/>
      <c r="ACW118" s="2"/>
      <c r="ACX118" s="2"/>
      <c r="ACY118" s="2"/>
      <c r="ACZ118" s="2"/>
      <c r="ADA118" s="2"/>
      <c r="ADB118" s="2"/>
      <c r="ADC118" s="2"/>
      <c r="ADD118" s="2"/>
      <c r="ADE118" s="2"/>
      <c r="ADF118" s="2"/>
      <c r="ADG118" s="2"/>
      <c r="ADH118" s="2"/>
      <c r="ADI118" s="2"/>
      <c r="ADJ118" s="2"/>
      <c r="ADK118" s="2"/>
      <c r="ADL118" s="2"/>
      <c r="ADM118" s="2"/>
      <c r="ADN118" s="2"/>
      <c r="ADO118" s="2"/>
      <c r="ADP118" s="2"/>
      <c r="ADQ118" s="2"/>
      <c r="ADR118" s="2"/>
      <c r="ADS118" s="2"/>
      <c r="ADT118" s="2"/>
      <c r="ADU118" s="2"/>
      <c r="ADV118" s="2"/>
      <c r="ADW118" s="2"/>
      <c r="ADX118" s="2"/>
      <c r="ADY118" s="2"/>
      <c r="ADZ118" s="2"/>
      <c r="AEA118" s="2"/>
      <c r="AEB118" s="2"/>
      <c r="AEC118" s="2"/>
      <c r="AED118" s="2"/>
      <c r="AEE118" s="2"/>
      <c r="AEF118" s="2"/>
      <c r="AEG118" s="2"/>
      <c r="AEH118" s="2"/>
      <c r="AEI118" s="2"/>
      <c r="AEJ118" s="2"/>
      <c r="AEK118" s="2"/>
      <c r="AEL118" s="2"/>
      <c r="AEM118" s="2"/>
      <c r="AEN118" s="2"/>
      <c r="AEO118" s="2"/>
      <c r="AEP118" s="2"/>
      <c r="AEQ118" s="2"/>
      <c r="AER118" s="2"/>
      <c r="AES118" s="2"/>
      <c r="AET118" s="2"/>
      <c r="AEU118" s="2"/>
      <c r="AEV118" s="2"/>
      <c r="AEW118" s="2"/>
      <c r="AEX118" s="2"/>
      <c r="AEY118" s="2"/>
      <c r="AEZ118" s="2"/>
      <c r="AFA118" s="2"/>
      <c r="AFB118" s="2"/>
      <c r="AFC118" s="2"/>
      <c r="AFD118" s="2"/>
      <c r="AFE118" s="2"/>
      <c r="AFF118" s="2"/>
      <c r="AFG118" s="2"/>
      <c r="AFH118" s="2"/>
      <c r="AFI118" s="2"/>
      <c r="AFJ118" s="2"/>
      <c r="AFK118" s="2"/>
      <c r="AFL118" s="2"/>
      <c r="AFM118" s="2"/>
      <c r="AFN118" s="2"/>
      <c r="AFO118" s="2"/>
      <c r="AFP118" s="2"/>
      <c r="AFQ118" s="2"/>
      <c r="AFR118" s="2"/>
      <c r="AFS118" s="2"/>
      <c r="AFT118" s="2"/>
      <c r="AFU118" s="2"/>
      <c r="AFV118" s="2"/>
      <c r="AFW118" s="2"/>
      <c r="AFX118" s="2"/>
      <c r="AFY118" s="2"/>
      <c r="AFZ118" s="2"/>
      <c r="AGA118" s="2"/>
      <c r="AGB118" s="2"/>
      <c r="AGC118" s="2"/>
      <c r="AGD118" s="2"/>
      <c r="AGE118" s="2"/>
      <c r="AGF118" s="2"/>
      <c r="AGG118" s="2"/>
      <c r="AGH118" s="2"/>
      <c r="AGI118" s="2"/>
      <c r="AGJ118" s="2"/>
      <c r="AGK118" s="2"/>
      <c r="AGL118" s="2"/>
      <c r="AGM118" s="2"/>
      <c r="AGN118" s="2"/>
      <c r="AGO118" s="2"/>
      <c r="AGP118" s="2"/>
      <c r="AGQ118" s="2"/>
      <c r="AGR118" s="2"/>
      <c r="AGS118" s="2"/>
      <c r="AGT118" s="2"/>
      <c r="AGU118" s="2"/>
      <c r="AGV118" s="2"/>
      <c r="AGW118" s="2"/>
      <c r="AGX118" s="2"/>
      <c r="AGY118" s="2"/>
      <c r="AGZ118" s="2"/>
      <c r="AHA118" s="2"/>
      <c r="AHB118" s="2"/>
      <c r="AHC118" s="2"/>
      <c r="AHD118" s="2"/>
      <c r="AHE118" s="2"/>
      <c r="AHF118" s="2"/>
      <c r="AHG118" s="2"/>
      <c r="AHH118" s="2"/>
      <c r="AHI118" s="2"/>
      <c r="AHJ118" s="2"/>
      <c r="AHK118" s="2"/>
      <c r="AHL118" s="2"/>
      <c r="AHM118" s="2"/>
      <c r="AHN118" s="2"/>
      <c r="AHO118" s="2"/>
      <c r="AHP118" s="2"/>
      <c r="AHQ118" s="2"/>
      <c r="AHR118" s="2"/>
      <c r="AHS118" s="2"/>
      <c r="AHT118" s="2"/>
      <c r="AHU118" s="2"/>
      <c r="AHV118" s="2"/>
      <c r="AHW118" s="2"/>
      <c r="AHX118" s="2"/>
      <c r="AHY118" s="2"/>
      <c r="AHZ118" s="2"/>
      <c r="AIA118" s="2"/>
      <c r="AIB118" s="2"/>
      <c r="AIC118" s="2"/>
      <c r="AID118" s="2"/>
      <c r="AIE118" s="2"/>
      <c r="AIF118" s="2"/>
      <c r="AIG118" s="2"/>
      <c r="AIH118" s="2"/>
      <c r="AII118" s="2"/>
      <c r="AIJ118" s="2"/>
      <c r="AIK118" s="2"/>
      <c r="AIL118" s="2"/>
      <c r="AIM118" s="2"/>
      <c r="AIN118" s="2"/>
      <c r="AIO118" s="2"/>
      <c r="AIP118" s="2"/>
      <c r="AIQ118" s="2"/>
      <c r="AIR118" s="2"/>
      <c r="AIS118" s="2"/>
      <c r="AIT118" s="2"/>
      <c r="AIU118" s="2"/>
      <c r="AIV118" s="2"/>
      <c r="AIW118" s="2"/>
      <c r="AIX118" s="2"/>
      <c r="AIY118" s="2"/>
      <c r="AIZ118" s="2"/>
      <c r="AJA118" s="2"/>
      <c r="AJB118" s="2"/>
      <c r="AJC118" s="2"/>
      <c r="AJD118" s="2"/>
      <c r="AJE118" s="2"/>
      <c r="AJF118" s="2"/>
      <c r="AJG118" s="2"/>
      <c r="AJH118" s="2"/>
      <c r="AJI118" s="2"/>
      <c r="AJJ118" s="2"/>
      <c r="AJK118" s="2"/>
      <c r="AJL118" s="2"/>
      <c r="AJM118" s="2"/>
      <c r="AJN118" s="2"/>
      <c r="AJO118" s="2"/>
      <c r="AJP118" s="2"/>
      <c r="AJQ118" s="2"/>
      <c r="AJR118" s="2"/>
      <c r="AJS118" s="2"/>
      <c r="AJT118" s="2"/>
      <c r="AJU118" s="2"/>
      <c r="AJV118" s="2"/>
      <c r="AJW118" s="2"/>
      <c r="AJX118" s="2"/>
      <c r="AJY118" s="2"/>
      <c r="AJZ118" s="2"/>
      <c r="AKA118" s="2"/>
      <c r="AKB118" s="2"/>
      <c r="AKC118" s="2"/>
      <c r="AKD118" s="2"/>
      <c r="AKE118" s="2"/>
      <c r="AKF118" s="2"/>
      <c r="AKG118" s="2"/>
      <c r="AKH118" s="2"/>
      <c r="AKI118" s="2"/>
      <c r="AKJ118" s="2"/>
      <c r="AKK118" s="2"/>
      <c r="AKL118" s="2"/>
      <c r="AKM118" s="2"/>
      <c r="AKN118" s="2"/>
      <c r="AKO118" s="2"/>
      <c r="AKP118" s="2"/>
      <c r="AKQ118" s="2"/>
      <c r="AKR118" s="2"/>
      <c r="AKS118" s="2"/>
      <c r="AKT118" s="2"/>
      <c r="AKU118" s="2"/>
      <c r="AKV118" s="2"/>
      <c r="AKW118" s="2"/>
      <c r="AKX118" s="2"/>
      <c r="AKY118" s="2"/>
      <c r="AKZ118" s="2"/>
      <c r="ALA118" s="2"/>
      <c r="ALB118" s="2"/>
      <c r="ALC118" s="2"/>
      <c r="ALD118" s="2"/>
      <c r="ALE118" s="2"/>
      <c r="ALF118" s="2"/>
      <c r="ALG118" s="2"/>
      <c r="ALH118" s="2"/>
      <c r="ALI118" s="2"/>
      <c r="ALJ118" s="2"/>
      <c r="ALK118" s="2"/>
      <c r="ALL118" s="2"/>
      <c r="ALM118" s="2"/>
      <c r="ALN118" s="2"/>
      <c r="ALO118" s="2"/>
      <c r="ALP118" s="2"/>
      <c r="ALQ118" s="2"/>
      <c r="ALR118" s="2"/>
      <c r="ALS118" s="2"/>
      <c r="ALT118" s="2"/>
      <c r="ALU118" s="2"/>
      <c r="ALV118" s="2"/>
      <c r="ALW118" s="2"/>
      <c r="ALX118" s="2"/>
      <c r="ALY118" s="2"/>
      <c r="ALZ118" s="2"/>
      <c r="AMA118" s="2"/>
      <c r="AMB118" s="2"/>
      <c r="AMC118" s="2"/>
      <c r="AMD118" s="2"/>
      <c r="AME118" s="2"/>
      <c r="AMF118" s="2"/>
      <c r="AMG118" s="2"/>
      <c r="AMH118" s="2"/>
      <c r="AMI118" s="2"/>
    </row>
    <row r="119" spans="1:1023" ht="22.5" x14ac:dyDescent="0.2">
      <c r="A119" s="43" t="s">
        <v>3</v>
      </c>
      <c r="B119" s="43">
        <v>11950</v>
      </c>
      <c r="C119" s="43"/>
      <c r="D119" s="52" t="s">
        <v>74</v>
      </c>
      <c r="E119" s="43" t="s">
        <v>87</v>
      </c>
      <c r="F119" s="43">
        <v>4</v>
      </c>
      <c r="G119" s="45">
        <f>IF($P$5="DESONERADO",VLOOKUP(B119,$X$6:$AA$54,3,0),VLOOKUP(B119,$X$6:$AA$54,4,0))</f>
        <v>0.16</v>
      </c>
      <c r="H119" s="43"/>
      <c r="I119" s="9">
        <f>ROUND(F119*G119,2)</f>
        <v>0.64</v>
      </c>
      <c r="J119" s="9"/>
      <c r="K119" s="9">
        <f>I119+J119</f>
        <v>0.64</v>
      </c>
      <c r="L119" s="9"/>
      <c r="M119" s="9"/>
      <c r="N119" s="9"/>
      <c r="O119" s="9"/>
      <c r="P119" s="9"/>
      <c r="R119" s="9">
        <f>IF(A119="SINAPI",U119*K119*(1+$P$4),"")</f>
        <v>12.542251616189308</v>
      </c>
      <c r="S119" s="9" t="str">
        <f>IF(A119="TCPO",U119*K119*(1+$P$4),"")</f>
        <v/>
      </c>
      <c r="T119" s="9" t="str">
        <f>IF(A119="Cotação",U119*K119*(1+$P$4),"")</f>
        <v/>
      </c>
      <c r="U119" s="2">
        <f t="shared" si="10"/>
        <v>17</v>
      </c>
    </row>
    <row r="120" spans="1:1023" x14ac:dyDescent="0.2">
      <c r="A120" s="47"/>
      <c r="B120" s="47"/>
      <c r="C120" s="47" t="s">
        <v>134</v>
      </c>
      <c r="D120" s="48" t="s">
        <v>135</v>
      </c>
      <c r="E120" s="47" t="s">
        <v>52</v>
      </c>
      <c r="F120" s="49"/>
      <c r="G120" s="47"/>
      <c r="H120" s="47">
        <v>17</v>
      </c>
      <c r="I120" s="50">
        <f>SUM(I121:I122)</f>
        <v>0</v>
      </c>
      <c r="J120" s="50">
        <f>SUM(J121:J122)</f>
        <v>35.4</v>
      </c>
      <c r="K120" s="50">
        <f>SUM(K121:K122)</f>
        <v>35.4</v>
      </c>
      <c r="L120" s="50">
        <f>H120*I120</f>
        <v>0</v>
      </c>
      <c r="M120" s="50">
        <f>H120*J120</f>
        <v>601.79999999999995</v>
      </c>
      <c r="N120" s="50">
        <f>L120+M120</f>
        <v>601.79999999999995</v>
      </c>
      <c r="O120" s="50">
        <f>N120*$P$3</f>
        <v>124.81901781685384</v>
      </c>
      <c r="P120" s="50">
        <f>N120+O120</f>
        <v>726.61901781685378</v>
      </c>
      <c r="Q120" s="42"/>
      <c r="R120" s="9"/>
      <c r="S120" s="9"/>
      <c r="T120" s="9"/>
      <c r="U120" s="2">
        <f t="shared" si="10"/>
        <v>17</v>
      </c>
      <c r="V120" s="42"/>
      <c r="W120" s="54"/>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c r="BS120" s="42"/>
      <c r="BT120" s="42"/>
      <c r="BU120" s="42"/>
      <c r="BV120" s="42"/>
      <c r="BW120" s="42"/>
      <c r="BX120" s="42"/>
      <c r="BY120" s="42"/>
      <c r="BZ120" s="42"/>
      <c r="CA120" s="42"/>
      <c r="CB120" s="42"/>
      <c r="CC120" s="42"/>
      <c r="CD120" s="42"/>
      <c r="CE120" s="42"/>
      <c r="CF120" s="42"/>
      <c r="CG120" s="42"/>
      <c r="CH120" s="42"/>
      <c r="CI120" s="42"/>
      <c r="CJ120" s="42"/>
      <c r="CK120" s="42"/>
      <c r="CL120" s="42"/>
      <c r="CM120" s="42"/>
      <c r="CN120" s="42"/>
      <c r="CO120" s="42"/>
      <c r="CP120" s="42"/>
      <c r="CQ120" s="42"/>
      <c r="CR120" s="42"/>
      <c r="CS120" s="42"/>
      <c r="CT120" s="42"/>
      <c r="CU120" s="42"/>
      <c r="CV120" s="42"/>
      <c r="CW120" s="42"/>
      <c r="CX120" s="42"/>
      <c r="CY120" s="42"/>
      <c r="CZ120" s="42"/>
      <c r="DA120" s="42"/>
      <c r="DB120" s="42"/>
      <c r="DC120" s="42"/>
      <c r="DD120" s="42"/>
      <c r="DE120" s="42"/>
      <c r="DF120" s="42"/>
      <c r="DG120" s="42"/>
      <c r="DH120" s="42"/>
      <c r="DI120" s="42"/>
      <c r="DJ120" s="42"/>
      <c r="DK120" s="42"/>
      <c r="DL120" s="42"/>
      <c r="DM120" s="42"/>
      <c r="DN120" s="42"/>
      <c r="DO120" s="42"/>
      <c r="DP120" s="42"/>
      <c r="DQ120" s="42"/>
      <c r="DR120" s="42"/>
      <c r="DS120" s="42"/>
      <c r="DT120" s="42"/>
      <c r="DU120" s="42"/>
      <c r="DV120" s="42"/>
      <c r="DW120" s="42"/>
      <c r="DX120" s="42"/>
      <c r="DY120" s="42"/>
      <c r="DZ120" s="42"/>
      <c r="EA120" s="42"/>
      <c r="EB120" s="42"/>
      <c r="EC120" s="42"/>
      <c r="ED120" s="42"/>
      <c r="EE120" s="42"/>
      <c r="EF120" s="42"/>
      <c r="EG120" s="42"/>
      <c r="EH120" s="42"/>
      <c r="EI120" s="42"/>
      <c r="EJ120" s="42"/>
      <c r="EK120" s="42"/>
      <c r="EL120" s="42"/>
      <c r="EM120" s="42"/>
      <c r="EN120" s="42"/>
      <c r="EO120" s="42"/>
      <c r="EP120" s="42"/>
      <c r="EQ120" s="42"/>
      <c r="ER120" s="42"/>
      <c r="ES120" s="42"/>
      <c r="ET120" s="42"/>
      <c r="EU120" s="42"/>
      <c r="EV120" s="42"/>
      <c r="EW120" s="42"/>
      <c r="EX120" s="42"/>
      <c r="EY120" s="42"/>
      <c r="EZ120" s="42"/>
      <c r="FA120" s="42"/>
      <c r="FB120" s="42"/>
      <c r="FC120" s="42"/>
      <c r="FD120" s="42"/>
      <c r="FE120" s="42"/>
      <c r="FF120" s="42"/>
      <c r="FG120" s="42"/>
      <c r="FH120" s="42"/>
      <c r="FI120" s="42"/>
      <c r="FJ120" s="42"/>
      <c r="FK120" s="42"/>
      <c r="FL120" s="42"/>
      <c r="FM120" s="42"/>
      <c r="FN120" s="42"/>
      <c r="FO120" s="42"/>
      <c r="FP120" s="42"/>
      <c r="FQ120" s="42"/>
      <c r="FR120" s="42"/>
      <c r="FS120" s="42"/>
      <c r="FT120" s="42"/>
      <c r="FU120" s="42"/>
      <c r="FV120" s="42"/>
      <c r="FW120" s="42"/>
      <c r="FX120" s="42"/>
      <c r="FY120" s="42"/>
      <c r="FZ120" s="42"/>
      <c r="GA120" s="42"/>
      <c r="GB120" s="42"/>
      <c r="GC120" s="42"/>
      <c r="GD120" s="42"/>
      <c r="GE120" s="42"/>
      <c r="GF120" s="42"/>
      <c r="GG120" s="42"/>
      <c r="GH120" s="42"/>
      <c r="GI120" s="42"/>
      <c r="GJ120" s="42"/>
      <c r="GK120" s="42"/>
      <c r="GL120" s="42"/>
      <c r="GM120" s="42"/>
      <c r="GN120" s="42"/>
      <c r="GO120" s="42"/>
      <c r="GP120" s="42"/>
      <c r="GQ120" s="42"/>
      <c r="GR120" s="42"/>
      <c r="GS120" s="42"/>
      <c r="GT120" s="42"/>
      <c r="GU120" s="42"/>
      <c r="GV120" s="42"/>
      <c r="GW120" s="42"/>
      <c r="GX120" s="42"/>
      <c r="GY120" s="42"/>
      <c r="GZ120" s="42"/>
      <c r="HA120" s="42"/>
      <c r="HB120" s="42"/>
      <c r="HC120" s="42"/>
      <c r="HD120" s="42"/>
      <c r="HE120" s="42"/>
      <c r="HF120" s="42"/>
      <c r="HG120" s="42"/>
      <c r="HH120" s="42"/>
      <c r="HI120" s="42"/>
      <c r="HJ120" s="42"/>
      <c r="HK120" s="42"/>
      <c r="HL120" s="42"/>
      <c r="HM120" s="42"/>
      <c r="HN120" s="42"/>
      <c r="HO120" s="42"/>
      <c r="HP120" s="42"/>
      <c r="HQ120" s="42"/>
      <c r="HR120" s="42"/>
      <c r="HS120" s="42"/>
      <c r="HT120" s="42"/>
      <c r="HU120" s="42"/>
      <c r="HV120" s="42"/>
      <c r="HW120" s="42"/>
      <c r="HX120" s="42"/>
      <c r="HY120" s="42"/>
      <c r="HZ120" s="42"/>
      <c r="IA120" s="42"/>
      <c r="IB120" s="42"/>
      <c r="IC120" s="42"/>
      <c r="ID120" s="42"/>
      <c r="IE120" s="42"/>
      <c r="IF120" s="42"/>
      <c r="IG120" s="42"/>
      <c r="IH120" s="42"/>
      <c r="II120" s="42"/>
      <c r="IJ120" s="42"/>
      <c r="IK120" s="42"/>
      <c r="IL120" s="42"/>
      <c r="IM120" s="42"/>
      <c r="IN120" s="42"/>
      <c r="IO120" s="42"/>
      <c r="IP120" s="42"/>
      <c r="IQ120" s="42"/>
      <c r="IR120" s="42"/>
      <c r="IS120" s="42"/>
      <c r="IT120" s="42"/>
      <c r="IU120" s="42"/>
      <c r="IV120" s="42"/>
      <c r="IW120" s="42"/>
      <c r="IX120" s="42"/>
      <c r="IY120" s="42"/>
      <c r="IZ120" s="42"/>
      <c r="JA120" s="42"/>
      <c r="JB120" s="42"/>
      <c r="JC120" s="42"/>
      <c r="JD120" s="42"/>
      <c r="JE120" s="42"/>
      <c r="JF120" s="42"/>
      <c r="JG120" s="42"/>
      <c r="JH120" s="42"/>
      <c r="JI120" s="42"/>
      <c r="JJ120" s="42"/>
      <c r="JK120" s="42"/>
      <c r="JL120" s="42"/>
      <c r="JM120" s="42"/>
      <c r="JN120" s="42"/>
      <c r="JO120" s="42"/>
      <c r="JP120" s="42"/>
      <c r="JQ120" s="42"/>
      <c r="JR120" s="42"/>
      <c r="JS120" s="42"/>
      <c r="JT120" s="42"/>
      <c r="JU120" s="42"/>
      <c r="JV120" s="42"/>
      <c r="JW120" s="42"/>
      <c r="JX120" s="42"/>
      <c r="JY120" s="42"/>
      <c r="JZ120" s="42"/>
      <c r="KA120" s="42"/>
      <c r="KB120" s="42"/>
      <c r="KC120" s="42"/>
      <c r="KD120" s="42"/>
      <c r="KE120" s="42"/>
      <c r="KF120" s="42"/>
      <c r="KG120" s="42"/>
      <c r="KH120" s="42"/>
      <c r="KI120" s="42"/>
      <c r="KJ120" s="42"/>
      <c r="KK120" s="42"/>
      <c r="KL120" s="42"/>
      <c r="KM120" s="42"/>
      <c r="KN120" s="42"/>
      <c r="KO120" s="42"/>
      <c r="KP120" s="42"/>
      <c r="KQ120" s="42"/>
      <c r="KR120" s="42"/>
      <c r="KS120" s="42"/>
      <c r="KT120" s="42"/>
      <c r="KU120" s="42"/>
      <c r="KV120" s="42"/>
      <c r="KW120" s="42"/>
      <c r="KX120" s="42"/>
      <c r="KY120" s="42"/>
      <c r="KZ120" s="42"/>
      <c r="LA120" s="42"/>
      <c r="LB120" s="42"/>
      <c r="LC120" s="42"/>
      <c r="LD120" s="42"/>
      <c r="LE120" s="42"/>
      <c r="LF120" s="42"/>
      <c r="LG120" s="42"/>
      <c r="LH120" s="42"/>
      <c r="LI120" s="42"/>
      <c r="LJ120" s="42"/>
      <c r="LK120" s="42"/>
      <c r="LL120" s="42"/>
      <c r="LM120" s="42"/>
      <c r="LN120" s="42"/>
      <c r="LO120" s="42"/>
      <c r="LP120" s="42"/>
      <c r="LQ120" s="42"/>
      <c r="LR120" s="42"/>
      <c r="LS120" s="42"/>
      <c r="LT120" s="42"/>
      <c r="LU120" s="42"/>
      <c r="LV120" s="42"/>
      <c r="LW120" s="42"/>
      <c r="LX120" s="42"/>
      <c r="LY120" s="42"/>
      <c r="LZ120" s="42"/>
      <c r="MA120" s="42"/>
      <c r="MB120" s="42"/>
      <c r="MC120" s="42"/>
      <c r="MD120" s="42"/>
      <c r="ME120" s="42"/>
      <c r="MF120" s="42"/>
      <c r="MG120" s="42"/>
      <c r="MH120" s="42"/>
      <c r="MI120" s="42"/>
      <c r="MJ120" s="42"/>
      <c r="MK120" s="42"/>
      <c r="ML120" s="42"/>
      <c r="MM120" s="42"/>
      <c r="MN120" s="42"/>
      <c r="MO120" s="42"/>
      <c r="MP120" s="42"/>
      <c r="MQ120" s="42"/>
      <c r="MR120" s="42"/>
      <c r="MS120" s="42"/>
      <c r="MT120" s="42"/>
      <c r="MU120" s="42"/>
      <c r="MV120" s="42"/>
      <c r="MW120" s="42"/>
      <c r="MX120" s="42"/>
      <c r="MY120" s="42"/>
      <c r="MZ120" s="42"/>
      <c r="NA120" s="42"/>
      <c r="NB120" s="42"/>
      <c r="NC120" s="42"/>
      <c r="ND120" s="42"/>
      <c r="NE120" s="42"/>
      <c r="NF120" s="42"/>
      <c r="NG120" s="42"/>
      <c r="NH120" s="42"/>
      <c r="NI120" s="42"/>
      <c r="NJ120" s="42"/>
      <c r="NK120" s="42"/>
      <c r="NL120" s="42"/>
      <c r="NM120" s="42"/>
      <c r="NN120" s="42"/>
      <c r="NO120" s="42"/>
      <c r="NP120" s="42"/>
      <c r="NQ120" s="42"/>
      <c r="NR120" s="42"/>
      <c r="NS120" s="42"/>
      <c r="NT120" s="42"/>
      <c r="NU120" s="42"/>
      <c r="NV120" s="42"/>
      <c r="NW120" s="42"/>
      <c r="NX120" s="42"/>
      <c r="NY120" s="42"/>
      <c r="NZ120" s="42"/>
      <c r="OA120" s="42"/>
      <c r="OB120" s="42"/>
      <c r="OC120" s="42"/>
      <c r="OD120" s="42"/>
      <c r="OE120" s="42"/>
      <c r="OF120" s="42"/>
      <c r="OG120" s="42"/>
      <c r="OH120" s="42"/>
      <c r="OI120" s="42"/>
      <c r="OJ120" s="42"/>
      <c r="OK120" s="42"/>
      <c r="OL120" s="42"/>
      <c r="OM120" s="42"/>
      <c r="ON120" s="42"/>
      <c r="OO120" s="42"/>
      <c r="OP120" s="42"/>
      <c r="OQ120" s="42"/>
      <c r="OR120" s="42"/>
      <c r="OS120" s="42"/>
      <c r="OT120" s="42"/>
      <c r="OU120" s="42"/>
      <c r="OV120" s="42"/>
      <c r="OW120" s="42"/>
      <c r="OX120" s="42"/>
      <c r="OY120" s="42"/>
      <c r="OZ120" s="42"/>
      <c r="PA120" s="42"/>
      <c r="PB120" s="42"/>
      <c r="PC120" s="42"/>
      <c r="PD120" s="42"/>
      <c r="PE120" s="42"/>
      <c r="PF120" s="42"/>
      <c r="PG120" s="42"/>
      <c r="PH120" s="42"/>
      <c r="PI120" s="42"/>
      <c r="PJ120" s="42"/>
      <c r="PK120" s="42"/>
      <c r="PL120" s="42"/>
      <c r="PM120" s="42"/>
      <c r="PN120" s="42"/>
      <c r="PO120" s="42"/>
      <c r="PP120" s="42"/>
      <c r="PQ120" s="42"/>
      <c r="PR120" s="42"/>
      <c r="PS120" s="42"/>
      <c r="PT120" s="42"/>
      <c r="PU120" s="42"/>
      <c r="PV120" s="42"/>
      <c r="PW120" s="42"/>
      <c r="PX120" s="42"/>
      <c r="PY120" s="42"/>
      <c r="PZ120" s="42"/>
      <c r="QA120" s="42"/>
      <c r="QB120" s="42"/>
      <c r="QC120" s="42"/>
      <c r="QD120" s="42"/>
      <c r="QE120" s="42"/>
      <c r="QF120" s="42"/>
      <c r="QG120" s="42"/>
      <c r="QH120" s="42"/>
      <c r="QI120" s="42"/>
      <c r="QJ120" s="42"/>
      <c r="QK120" s="42"/>
      <c r="QL120" s="42"/>
      <c r="QM120" s="42"/>
      <c r="QN120" s="42"/>
      <c r="QO120" s="42"/>
      <c r="QP120" s="42"/>
      <c r="QQ120" s="42"/>
      <c r="QR120" s="42"/>
      <c r="QS120" s="42"/>
      <c r="QT120" s="42"/>
      <c r="QU120" s="42"/>
      <c r="QV120" s="42"/>
      <c r="QW120" s="42"/>
      <c r="QX120" s="42"/>
      <c r="QY120" s="42"/>
      <c r="QZ120" s="42"/>
      <c r="RA120" s="42"/>
      <c r="RB120" s="42"/>
      <c r="RC120" s="42"/>
      <c r="RD120" s="42"/>
      <c r="RE120" s="42"/>
      <c r="RF120" s="42"/>
      <c r="RG120" s="42"/>
      <c r="RH120" s="42"/>
      <c r="RI120" s="42"/>
      <c r="RJ120" s="42"/>
      <c r="RK120" s="42"/>
      <c r="RL120" s="42"/>
      <c r="RM120" s="42"/>
      <c r="RN120" s="42"/>
      <c r="RO120" s="42"/>
      <c r="RP120" s="42"/>
      <c r="RQ120" s="42"/>
      <c r="RR120" s="42"/>
      <c r="RS120" s="42"/>
      <c r="RT120" s="42"/>
      <c r="RU120" s="42"/>
      <c r="RV120" s="42"/>
      <c r="RW120" s="42"/>
      <c r="RX120" s="42"/>
      <c r="RY120" s="42"/>
      <c r="RZ120" s="42"/>
      <c r="SA120" s="42"/>
      <c r="SB120" s="42"/>
      <c r="SC120" s="42"/>
      <c r="SD120" s="42"/>
      <c r="SE120" s="42"/>
      <c r="SF120" s="42"/>
      <c r="SG120" s="42"/>
      <c r="SH120" s="42"/>
      <c r="SI120" s="42"/>
      <c r="SJ120" s="42"/>
      <c r="SK120" s="42"/>
      <c r="SL120" s="42"/>
      <c r="SM120" s="42"/>
      <c r="SN120" s="42"/>
      <c r="SO120" s="42"/>
      <c r="SP120" s="42"/>
      <c r="SQ120" s="42"/>
      <c r="SR120" s="42"/>
      <c r="SS120" s="42"/>
      <c r="ST120" s="42"/>
      <c r="SU120" s="42"/>
      <c r="SV120" s="42"/>
      <c r="SW120" s="42"/>
      <c r="SX120" s="42"/>
      <c r="SY120" s="42"/>
      <c r="SZ120" s="42"/>
      <c r="TA120" s="42"/>
      <c r="TB120" s="42"/>
      <c r="TC120" s="42"/>
      <c r="TD120" s="42"/>
      <c r="TE120" s="42"/>
      <c r="TF120" s="42"/>
      <c r="TG120" s="42"/>
      <c r="TH120" s="42"/>
      <c r="TI120" s="42"/>
      <c r="TJ120" s="42"/>
      <c r="TK120" s="42"/>
      <c r="TL120" s="42"/>
      <c r="TM120" s="42"/>
      <c r="TN120" s="42"/>
      <c r="TO120" s="42"/>
      <c r="TP120" s="42"/>
      <c r="TQ120" s="42"/>
      <c r="TR120" s="42"/>
      <c r="TS120" s="42"/>
      <c r="TT120" s="42"/>
      <c r="TU120" s="42"/>
      <c r="TV120" s="42"/>
      <c r="TW120" s="42"/>
      <c r="TX120" s="42"/>
      <c r="TY120" s="42"/>
      <c r="TZ120" s="42"/>
      <c r="UA120" s="42"/>
      <c r="UB120" s="42"/>
      <c r="UC120" s="42"/>
      <c r="UD120" s="42"/>
      <c r="UE120" s="42"/>
      <c r="UF120" s="42"/>
      <c r="UG120" s="42"/>
      <c r="UH120" s="42"/>
      <c r="UI120" s="42"/>
      <c r="UJ120" s="42"/>
      <c r="UK120" s="42"/>
      <c r="UL120" s="42"/>
      <c r="UM120" s="42"/>
      <c r="UN120" s="42"/>
      <c r="UO120" s="42"/>
      <c r="UP120" s="42"/>
      <c r="UQ120" s="42"/>
      <c r="UR120" s="42"/>
      <c r="US120" s="42"/>
      <c r="UT120" s="42"/>
      <c r="UU120" s="42"/>
      <c r="UV120" s="42"/>
      <c r="UW120" s="42"/>
      <c r="UX120" s="42"/>
      <c r="UY120" s="42"/>
      <c r="UZ120" s="42"/>
      <c r="VA120" s="42"/>
      <c r="VB120" s="42"/>
      <c r="VC120" s="42"/>
      <c r="VD120" s="42"/>
      <c r="VE120" s="42"/>
      <c r="VF120" s="42"/>
      <c r="VG120" s="42"/>
      <c r="VH120" s="42"/>
      <c r="VI120" s="42"/>
      <c r="VJ120" s="42"/>
      <c r="VK120" s="42"/>
      <c r="VL120" s="42"/>
      <c r="VM120" s="42"/>
      <c r="VN120" s="42"/>
      <c r="VO120" s="42"/>
      <c r="VP120" s="42"/>
      <c r="VQ120" s="42"/>
      <c r="VR120" s="42"/>
      <c r="VS120" s="42"/>
      <c r="VT120" s="42"/>
      <c r="VU120" s="42"/>
      <c r="VV120" s="42"/>
      <c r="VW120" s="42"/>
      <c r="VX120" s="42"/>
      <c r="VY120" s="42"/>
      <c r="VZ120" s="42"/>
      <c r="WA120" s="42"/>
      <c r="WB120" s="42"/>
      <c r="WC120" s="42"/>
      <c r="WD120" s="42"/>
      <c r="WE120" s="42"/>
      <c r="WF120" s="42"/>
      <c r="WG120" s="42"/>
      <c r="WH120" s="42"/>
      <c r="WI120" s="42"/>
      <c r="WJ120" s="42"/>
      <c r="WK120" s="42"/>
      <c r="WL120" s="42"/>
      <c r="WM120" s="42"/>
      <c r="WN120" s="42"/>
      <c r="WO120" s="42"/>
      <c r="WP120" s="42"/>
      <c r="WQ120" s="42"/>
      <c r="WR120" s="42"/>
      <c r="WS120" s="42"/>
      <c r="WT120" s="42"/>
      <c r="WU120" s="42"/>
      <c r="WV120" s="42"/>
      <c r="WW120" s="42"/>
      <c r="WX120" s="42"/>
      <c r="WY120" s="42"/>
      <c r="WZ120" s="42"/>
      <c r="XA120" s="42"/>
      <c r="XB120" s="42"/>
      <c r="XC120" s="42"/>
      <c r="XD120" s="42"/>
      <c r="XE120" s="42"/>
      <c r="XF120" s="42"/>
      <c r="XG120" s="42"/>
      <c r="XH120" s="42"/>
      <c r="XI120" s="42"/>
      <c r="XJ120" s="42"/>
      <c r="XK120" s="42"/>
      <c r="XL120" s="42"/>
      <c r="XM120" s="42"/>
      <c r="XN120" s="42"/>
      <c r="XO120" s="42"/>
      <c r="XP120" s="42"/>
      <c r="XQ120" s="42"/>
      <c r="XR120" s="42"/>
      <c r="XS120" s="42"/>
      <c r="XT120" s="42"/>
      <c r="XU120" s="42"/>
      <c r="XV120" s="42"/>
      <c r="XW120" s="42"/>
      <c r="XX120" s="42"/>
      <c r="XY120" s="42"/>
      <c r="XZ120" s="42"/>
      <c r="YA120" s="42"/>
      <c r="YB120" s="42"/>
      <c r="YC120" s="42"/>
      <c r="YD120" s="42"/>
      <c r="YE120" s="42"/>
      <c r="YF120" s="42"/>
      <c r="YG120" s="42"/>
      <c r="YH120" s="42"/>
      <c r="YI120" s="42"/>
      <c r="YJ120" s="42"/>
      <c r="YK120" s="42"/>
      <c r="YL120" s="42"/>
      <c r="YM120" s="42"/>
      <c r="YN120" s="42"/>
      <c r="YO120" s="42"/>
      <c r="YP120" s="42"/>
      <c r="YQ120" s="42"/>
      <c r="YR120" s="42"/>
      <c r="YS120" s="42"/>
      <c r="YT120" s="42"/>
      <c r="YU120" s="42"/>
      <c r="YV120" s="42"/>
      <c r="YW120" s="42"/>
      <c r="YX120" s="42"/>
      <c r="YY120" s="42"/>
      <c r="YZ120" s="42"/>
      <c r="ZA120" s="42"/>
      <c r="ZB120" s="42"/>
      <c r="ZC120" s="42"/>
      <c r="ZD120" s="42"/>
      <c r="ZE120" s="42"/>
      <c r="ZF120" s="42"/>
      <c r="ZG120" s="42"/>
      <c r="ZH120" s="42"/>
      <c r="ZI120" s="42"/>
      <c r="ZJ120" s="42"/>
      <c r="ZK120" s="42"/>
      <c r="ZL120" s="42"/>
      <c r="ZM120" s="42"/>
      <c r="ZN120" s="42"/>
      <c r="ZO120" s="42"/>
      <c r="ZP120" s="42"/>
      <c r="ZQ120" s="42"/>
      <c r="ZR120" s="42"/>
      <c r="ZS120" s="42"/>
      <c r="ZT120" s="42"/>
      <c r="ZU120" s="42"/>
      <c r="ZV120" s="42"/>
      <c r="ZW120" s="42"/>
      <c r="ZX120" s="42"/>
      <c r="ZY120" s="42"/>
      <c r="ZZ120" s="42"/>
      <c r="AAA120" s="42"/>
      <c r="AAB120" s="42"/>
      <c r="AAC120" s="42"/>
      <c r="AAD120" s="42"/>
      <c r="AAE120" s="42"/>
      <c r="AAF120" s="42"/>
      <c r="AAG120" s="42"/>
      <c r="AAH120" s="42"/>
      <c r="AAI120" s="42"/>
      <c r="AAJ120" s="42"/>
      <c r="AAK120" s="42"/>
      <c r="AAL120" s="42"/>
      <c r="AAM120" s="42"/>
      <c r="AAN120" s="42"/>
      <c r="AAO120" s="42"/>
      <c r="AAP120" s="42"/>
      <c r="AAQ120" s="42"/>
      <c r="AAR120" s="42"/>
      <c r="AAS120" s="42"/>
      <c r="AAT120" s="42"/>
      <c r="AAU120" s="42"/>
      <c r="AAV120" s="42"/>
      <c r="AAW120" s="42"/>
      <c r="AAX120" s="42"/>
      <c r="AAY120" s="42"/>
      <c r="AAZ120" s="42"/>
      <c r="ABA120" s="42"/>
      <c r="ABB120" s="42"/>
      <c r="ABC120" s="42"/>
      <c r="ABD120" s="42"/>
      <c r="ABE120" s="42"/>
      <c r="ABF120" s="42"/>
      <c r="ABG120" s="42"/>
      <c r="ABH120" s="42"/>
      <c r="ABI120" s="42"/>
      <c r="ABJ120" s="42"/>
      <c r="ABK120" s="42"/>
      <c r="ABL120" s="42"/>
      <c r="ABM120" s="42"/>
      <c r="ABN120" s="42"/>
      <c r="ABO120" s="42"/>
      <c r="ABP120" s="42"/>
      <c r="ABQ120" s="42"/>
      <c r="ABR120" s="42"/>
      <c r="ABS120" s="42"/>
      <c r="ABT120" s="42"/>
      <c r="ABU120" s="42"/>
      <c r="ABV120" s="42"/>
      <c r="ABW120" s="42"/>
      <c r="ABX120" s="42"/>
      <c r="ABY120" s="42"/>
      <c r="ABZ120" s="42"/>
      <c r="ACA120" s="42"/>
      <c r="ACB120" s="42"/>
      <c r="ACC120" s="42"/>
      <c r="ACD120" s="42"/>
      <c r="ACE120" s="42"/>
      <c r="ACF120" s="42"/>
      <c r="ACG120" s="42"/>
      <c r="ACH120" s="42"/>
      <c r="ACI120" s="42"/>
      <c r="ACJ120" s="42"/>
      <c r="ACK120" s="42"/>
      <c r="ACL120" s="42"/>
      <c r="ACM120" s="42"/>
      <c r="ACN120" s="42"/>
      <c r="ACO120" s="42"/>
      <c r="ACP120" s="42"/>
      <c r="ACQ120" s="42"/>
      <c r="ACR120" s="42"/>
      <c r="ACS120" s="42"/>
      <c r="ACT120" s="42"/>
      <c r="ACU120" s="42"/>
      <c r="ACV120" s="42"/>
      <c r="ACW120" s="42"/>
      <c r="ACX120" s="42"/>
      <c r="ACY120" s="42"/>
      <c r="ACZ120" s="42"/>
      <c r="ADA120" s="42"/>
      <c r="ADB120" s="42"/>
      <c r="ADC120" s="42"/>
      <c r="ADD120" s="42"/>
      <c r="ADE120" s="42"/>
      <c r="ADF120" s="42"/>
      <c r="ADG120" s="42"/>
      <c r="ADH120" s="42"/>
      <c r="ADI120" s="42"/>
      <c r="ADJ120" s="42"/>
      <c r="ADK120" s="42"/>
      <c r="ADL120" s="42"/>
      <c r="ADM120" s="42"/>
      <c r="ADN120" s="42"/>
      <c r="ADO120" s="42"/>
      <c r="ADP120" s="42"/>
      <c r="ADQ120" s="42"/>
      <c r="ADR120" s="42"/>
      <c r="ADS120" s="42"/>
      <c r="ADT120" s="42"/>
      <c r="ADU120" s="42"/>
      <c r="ADV120" s="42"/>
      <c r="ADW120" s="42"/>
      <c r="ADX120" s="42"/>
      <c r="ADY120" s="42"/>
      <c r="ADZ120" s="42"/>
      <c r="AEA120" s="42"/>
      <c r="AEB120" s="42"/>
      <c r="AEC120" s="42"/>
      <c r="AED120" s="42"/>
      <c r="AEE120" s="42"/>
      <c r="AEF120" s="42"/>
      <c r="AEG120" s="42"/>
      <c r="AEH120" s="42"/>
      <c r="AEI120" s="42"/>
      <c r="AEJ120" s="42"/>
      <c r="AEK120" s="42"/>
      <c r="AEL120" s="42"/>
      <c r="AEM120" s="42"/>
      <c r="AEN120" s="42"/>
      <c r="AEO120" s="42"/>
      <c r="AEP120" s="42"/>
      <c r="AEQ120" s="42"/>
      <c r="AER120" s="42"/>
      <c r="AES120" s="42"/>
      <c r="AET120" s="42"/>
      <c r="AEU120" s="42"/>
      <c r="AEV120" s="42"/>
      <c r="AEW120" s="42"/>
      <c r="AEX120" s="42"/>
      <c r="AEY120" s="42"/>
      <c r="AEZ120" s="42"/>
      <c r="AFA120" s="42"/>
      <c r="AFB120" s="42"/>
      <c r="AFC120" s="42"/>
      <c r="AFD120" s="42"/>
      <c r="AFE120" s="42"/>
      <c r="AFF120" s="42"/>
      <c r="AFG120" s="42"/>
      <c r="AFH120" s="42"/>
      <c r="AFI120" s="42"/>
      <c r="AFJ120" s="42"/>
      <c r="AFK120" s="42"/>
      <c r="AFL120" s="42"/>
      <c r="AFM120" s="42"/>
      <c r="AFN120" s="42"/>
      <c r="AFO120" s="42"/>
      <c r="AFP120" s="42"/>
      <c r="AFQ120" s="42"/>
      <c r="AFR120" s="42"/>
      <c r="AFS120" s="42"/>
      <c r="AFT120" s="42"/>
      <c r="AFU120" s="42"/>
      <c r="AFV120" s="42"/>
      <c r="AFW120" s="42"/>
      <c r="AFX120" s="42"/>
      <c r="AFY120" s="42"/>
      <c r="AFZ120" s="42"/>
      <c r="AGA120" s="42"/>
      <c r="AGB120" s="42"/>
      <c r="AGC120" s="42"/>
      <c r="AGD120" s="42"/>
      <c r="AGE120" s="42"/>
      <c r="AGF120" s="42"/>
      <c r="AGG120" s="42"/>
      <c r="AGH120" s="42"/>
      <c r="AGI120" s="42"/>
      <c r="AGJ120" s="42"/>
      <c r="AGK120" s="42"/>
      <c r="AGL120" s="42"/>
      <c r="AGM120" s="42"/>
      <c r="AGN120" s="42"/>
      <c r="AGO120" s="42"/>
      <c r="AGP120" s="42"/>
      <c r="AGQ120" s="42"/>
      <c r="AGR120" s="42"/>
      <c r="AGS120" s="42"/>
      <c r="AGT120" s="42"/>
      <c r="AGU120" s="42"/>
      <c r="AGV120" s="42"/>
      <c r="AGW120" s="42"/>
      <c r="AGX120" s="42"/>
      <c r="AGY120" s="42"/>
      <c r="AGZ120" s="42"/>
      <c r="AHA120" s="42"/>
      <c r="AHB120" s="42"/>
      <c r="AHC120" s="42"/>
      <c r="AHD120" s="42"/>
      <c r="AHE120" s="42"/>
      <c r="AHF120" s="42"/>
      <c r="AHG120" s="42"/>
      <c r="AHH120" s="42"/>
      <c r="AHI120" s="42"/>
      <c r="AHJ120" s="42"/>
      <c r="AHK120" s="42"/>
      <c r="AHL120" s="42"/>
      <c r="AHM120" s="42"/>
      <c r="AHN120" s="42"/>
      <c r="AHO120" s="42"/>
      <c r="AHP120" s="42"/>
      <c r="AHQ120" s="42"/>
      <c r="AHR120" s="42"/>
      <c r="AHS120" s="42"/>
      <c r="AHT120" s="42"/>
      <c r="AHU120" s="42"/>
      <c r="AHV120" s="42"/>
      <c r="AHW120" s="42"/>
      <c r="AHX120" s="42"/>
      <c r="AHY120" s="42"/>
      <c r="AHZ120" s="42"/>
      <c r="AIA120" s="42"/>
      <c r="AIB120" s="42"/>
      <c r="AIC120" s="42"/>
      <c r="AID120" s="42"/>
      <c r="AIE120" s="42"/>
      <c r="AIF120" s="42"/>
      <c r="AIG120" s="42"/>
      <c r="AIH120" s="42"/>
      <c r="AII120" s="42"/>
      <c r="AIJ120" s="42"/>
      <c r="AIK120" s="42"/>
      <c r="AIL120" s="42"/>
      <c r="AIM120" s="42"/>
      <c r="AIN120" s="42"/>
      <c r="AIO120" s="42"/>
      <c r="AIP120" s="42"/>
      <c r="AIQ120" s="42"/>
      <c r="AIR120" s="42"/>
      <c r="AIS120" s="42"/>
      <c r="AIT120" s="42"/>
      <c r="AIU120" s="42"/>
      <c r="AIV120" s="42"/>
      <c r="AIW120" s="42"/>
      <c r="AIX120" s="42"/>
      <c r="AIY120" s="42"/>
      <c r="AIZ120" s="42"/>
      <c r="AJA120" s="42"/>
      <c r="AJB120" s="42"/>
      <c r="AJC120" s="42"/>
      <c r="AJD120" s="42"/>
      <c r="AJE120" s="42"/>
      <c r="AJF120" s="42"/>
      <c r="AJG120" s="42"/>
      <c r="AJH120" s="42"/>
      <c r="AJI120" s="42"/>
      <c r="AJJ120" s="42"/>
      <c r="AJK120" s="42"/>
      <c r="AJL120" s="42"/>
      <c r="AJM120" s="42"/>
      <c r="AJN120" s="42"/>
      <c r="AJO120" s="42"/>
      <c r="AJP120" s="42"/>
      <c r="AJQ120" s="42"/>
      <c r="AJR120" s="42"/>
      <c r="AJS120" s="42"/>
      <c r="AJT120" s="42"/>
      <c r="AJU120" s="42"/>
      <c r="AJV120" s="42"/>
      <c r="AJW120" s="42"/>
      <c r="AJX120" s="42"/>
      <c r="AJY120" s="42"/>
      <c r="AJZ120" s="42"/>
      <c r="AKA120" s="42"/>
      <c r="AKB120" s="42"/>
      <c r="AKC120" s="42"/>
      <c r="AKD120" s="42"/>
      <c r="AKE120" s="42"/>
      <c r="AKF120" s="42"/>
      <c r="AKG120" s="42"/>
      <c r="AKH120" s="42"/>
      <c r="AKI120" s="42"/>
      <c r="AKJ120" s="42"/>
      <c r="AKK120" s="42"/>
      <c r="AKL120" s="42"/>
      <c r="AKM120" s="42"/>
      <c r="AKN120" s="42"/>
      <c r="AKO120" s="42"/>
      <c r="AKP120" s="42"/>
      <c r="AKQ120" s="42"/>
      <c r="AKR120" s="42"/>
      <c r="AKS120" s="42"/>
      <c r="AKT120" s="42"/>
      <c r="AKU120" s="42"/>
      <c r="AKV120" s="42"/>
      <c r="AKW120" s="42"/>
      <c r="AKX120" s="42"/>
      <c r="AKY120" s="42"/>
      <c r="AKZ120" s="42"/>
      <c r="ALA120" s="42"/>
      <c r="ALB120" s="42"/>
      <c r="ALC120" s="42"/>
      <c r="ALD120" s="42"/>
      <c r="ALE120" s="42"/>
      <c r="ALF120" s="42"/>
      <c r="ALG120" s="42"/>
      <c r="ALH120" s="42"/>
      <c r="ALI120" s="42"/>
      <c r="ALJ120" s="42"/>
      <c r="ALK120" s="42"/>
      <c r="ALL120" s="42"/>
      <c r="ALM120" s="42"/>
      <c r="ALN120" s="42"/>
      <c r="ALO120" s="42"/>
      <c r="ALP120" s="42"/>
      <c r="ALQ120" s="42"/>
      <c r="ALR120" s="42"/>
      <c r="ALS120" s="42"/>
      <c r="ALT120" s="42"/>
      <c r="ALU120" s="42"/>
      <c r="ALV120" s="42"/>
      <c r="ALW120" s="42"/>
      <c r="ALX120" s="42"/>
      <c r="ALY120" s="42"/>
      <c r="ALZ120" s="42"/>
      <c r="AMA120" s="42"/>
      <c r="AMB120" s="42"/>
      <c r="AMC120" s="42"/>
      <c r="AMD120" s="42"/>
      <c r="AME120" s="42"/>
      <c r="AMF120" s="42"/>
      <c r="AMG120" s="42"/>
      <c r="AMH120" s="42"/>
      <c r="AMI120" s="42"/>
    </row>
    <row r="121" spans="1:1023" x14ac:dyDescent="0.2">
      <c r="A121" s="43" t="s">
        <v>3</v>
      </c>
      <c r="B121" s="43">
        <v>88266</v>
      </c>
      <c r="C121" s="43"/>
      <c r="D121" s="52" t="s">
        <v>37</v>
      </c>
      <c r="E121" s="43" t="s">
        <v>55</v>
      </c>
      <c r="F121" s="43">
        <v>0.5</v>
      </c>
      <c r="G121" s="45">
        <f>IF($P$5="DESONERADO",VLOOKUP(B121,$X$6:$AA$54,3,0),VLOOKUP(B121,$X$6:$AA$54,4,0))</f>
        <v>41.85</v>
      </c>
      <c r="H121" s="43"/>
      <c r="I121" s="9"/>
      <c r="J121" s="9">
        <f>ROUND(F121*G121,2)</f>
        <v>20.93</v>
      </c>
      <c r="K121" s="9">
        <f>I121+J121</f>
        <v>20.93</v>
      </c>
      <c r="L121" s="9"/>
      <c r="M121" s="9"/>
      <c r="N121" s="9"/>
      <c r="O121" s="9"/>
      <c r="P121" s="9"/>
      <c r="R121" s="9">
        <f>IF(A121="SINAPI",U121*K121*(1+$P$3),"")</f>
        <v>429.60836279397603</v>
      </c>
      <c r="S121" s="9" t="str">
        <f>IF(A121="TCPO",U121*K121*(1+$P$3),"")</f>
        <v/>
      </c>
      <c r="T121" s="9" t="str">
        <f>IF(A121="Cotação",U121*K121*(1+$P$3),"")</f>
        <v/>
      </c>
      <c r="U121" s="2">
        <f t="shared" si="10"/>
        <v>17</v>
      </c>
    </row>
    <row r="122" spans="1:1023" x14ac:dyDescent="0.2">
      <c r="A122" s="43" t="s">
        <v>3</v>
      </c>
      <c r="B122" s="43">
        <v>88247</v>
      </c>
      <c r="C122" s="43"/>
      <c r="D122" s="52" t="s">
        <v>23</v>
      </c>
      <c r="E122" s="43" t="s">
        <v>55</v>
      </c>
      <c r="F122" s="43">
        <v>0.5</v>
      </c>
      <c r="G122" s="45">
        <f>IF($P$5="DESONERADO",VLOOKUP(B122,$X$6:$AA$54,3,0),VLOOKUP(B122,$X$6:$AA$54,4,0))</f>
        <v>28.93</v>
      </c>
      <c r="H122" s="43"/>
      <c r="I122" s="9"/>
      <c r="J122" s="9">
        <f>ROUND(F122*G122,2)</f>
        <v>14.47</v>
      </c>
      <c r="K122" s="9">
        <f>I122+J122</f>
        <v>14.47</v>
      </c>
      <c r="L122" s="9"/>
      <c r="M122" s="9"/>
      <c r="N122" s="9"/>
      <c r="O122" s="9"/>
      <c r="P122" s="9"/>
      <c r="R122" s="9">
        <f>IF(A122="SINAPI",U122*K122*(1+$P$3),"")</f>
        <v>297.01065502287787</v>
      </c>
      <c r="S122" s="9" t="str">
        <f>IF(A122="TCPO",U122*K122*(1+$P$3),"")</f>
        <v/>
      </c>
      <c r="T122" s="9" t="str">
        <f>IF(A122="Cotação",U122*K122*(1+$P$3),"")</f>
        <v/>
      </c>
      <c r="U122" s="2">
        <f t="shared" si="10"/>
        <v>17</v>
      </c>
    </row>
    <row r="123" spans="1:1023" ht="33.75" x14ac:dyDescent="0.2">
      <c r="A123" s="47" t="s">
        <v>49</v>
      </c>
      <c r="B123" s="47"/>
      <c r="C123" s="47" t="s">
        <v>136</v>
      </c>
      <c r="D123" s="48" t="s">
        <v>137</v>
      </c>
      <c r="E123" s="47" t="s">
        <v>52</v>
      </c>
      <c r="F123" s="49"/>
      <c r="G123" s="47"/>
      <c r="H123" s="47">
        <v>4</v>
      </c>
      <c r="I123" s="50">
        <f>SUM(I124:I125)</f>
        <v>564.09</v>
      </c>
      <c r="J123" s="50">
        <f>SUM(J124:J125)</f>
        <v>0</v>
      </c>
      <c r="K123" s="50">
        <f>SUM(K124:K125)</f>
        <v>564.09</v>
      </c>
      <c r="L123" s="50">
        <f>H123*I123</f>
        <v>2256.36</v>
      </c>
      <c r="M123" s="50">
        <f>H123*J123</f>
        <v>0</v>
      </c>
      <c r="N123" s="50">
        <f>L123+M123</f>
        <v>2256.36</v>
      </c>
      <c r="O123" s="50">
        <f>N123*$P$4</f>
        <v>344.72776256478915</v>
      </c>
      <c r="P123" s="50">
        <f>N123+O123</f>
        <v>2601.087762564789</v>
      </c>
      <c r="Q123" s="42"/>
      <c r="R123" s="9" t="str">
        <f t="shared" ref="R123:R131" si="26">IF(A123="SINAPI",U123*K123*(1+$P$4),"")</f>
        <v/>
      </c>
      <c r="S123" s="9" t="str">
        <f t="shared" ref="S123:S131" si="27">IF(A123="TCPO",U123*K123*(1+$P$4),"")</f>
        <v/>
      </c>
      <c r="T123" s="9" t="str">
        <f t="shared" ref="T123:T131" si="28">IF(A123="Cotação",U123*K123*(1+$P$4),"")</f>
        <v/>
      </c>
      <c r="U123" s="2">
        <f t="shared" si="10"/>
        <v>4</v>
      </c>
      <c r="V123" s="42"/>
      <c r="W123" s="54"/>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c r="BS123" s="42"/>
      <c r="BT123" s="42"/>
      <c r="BU123" s="42"/>
      <c r="BV123" s="42"/>
      <c r="BW123" s="42"/>
      <c r="BX123" s="42"/>
      <c r="BY123" s="42"/>
      <c r="BZ123" s="42"/>
      <c r="CA123" s="42"/>
      <c r="CB123" s="42"/>
      <c r="CC123" s="42"/>
      <c r="CD123" s="42"/>
      <c r="CE123" s="42"/>
      <c r="CF123" s="42"/>
      <c r="CG123" s="42"/>
      <c r="CH123" s="42"/>
      <c r="CI123" s="42"/>
      <c r="CJ123" s="42"/>
      <c r="CK123" s="42"/>
      <c r="CL123" s="42"/>
      <c r="CM123" s="42"/>
      <c r="CN123" s="42"/>
      <c r="CO123" s="42"/>
      <c r="CP123" s="42"/>
      <c r="CQ123" s="42"/>
      <c r="CR123" s="42"/>
      <c r="CS123" s="42"/>
      <c r="CT123" s="42"/>
      <c r="CU123" s="42"/>
      <c r="CV123" s="42"/>
      <c r="CW123" s="42"/>
      <c r="CX123" s="42"/>
      <c r="CY123" s="42"/>
      <c r="CZ123" s="42"/>
      <c r="DA123" s="42"/>
      <c r="DB123" s="42"/>
      <c r="DC123" s="42"/>
      <c r="DD123" s="42"/>
      <c r="DE123" s="42"/>
      <c r="DF123" s="42"/>
      <c r="DG123" s="42"/>
      <c r="DH123" s="42"/>
      <c r="DI123" s="42"/>
      <c r="DJ123" s="42"/>
      <c r="DK123" s="42"/>
      <c r="DL123" s="42"/>
      <c r="DM123" s="42"/>
      <c r="DN123" s="42"/>
      <c r="DO123" s="42"/>
      <c r="DP123" s="42"/>
      <c r="DQ123" s="42"/>
      <c r="DR123" s="42"/>
      <c r="DS123" s="42"/>
      <c r="DT123" s="42"/>
      <c r="DU123" s="42"/>
      <c r="DV123" s="42"/>
      <c r="DW123" s="42"/>
      <c r="DX123" s="42"/>
      <c r="DY123" s="42"/>
      <c r="DZ123" s="42"/>
      <c r="EA123" s="42"/>
      <c r="EB123" s="42"/>
      <c r="EC123" s="42"/>
      <c r="ED123" s="42"/>
      <c r="EE123" s="42"/>
      <c r="EF123" s="42"/>
      <c r="EG123" s="42"/>
      <c r="EH123" s="42"/>
      <c r="EI123" s="42"/>
      <c r="EJ123" s="42"/>
      <c r="EK123" s="42"/>
      <c r="EL123" s="42"/>
      <c r="EM123" s="42"/>
      <c r="EN123" s="42"/>
      <c r="EO123" s="42"/>
      <c r="EP123" s="42"/>
      <c r="EQ123" s="42"/>
      <c r="ER123" s="42"/>
      <c r="ES123" s="42"/>
      <c r="ET123" s="42"/>
      <c r="EU123" s="42"/>
      <c r="EV123" s="42"/>
      <c r="EW123" s="42"/>
      <c r="EX123" s="42"/>
      <c r="EY123" s="42"/>
      <c r="EZ123" s="42"/>
      <c r="FA123" s="42"/>
      <c r="FB123" s="42"/>
      <c r="FC123" s="42"/>
      <c r="FD123" s="42"/>
      <c r="FE123" s="42"/>
      <c r="FF123" s="42"/>
      <c r="FG123" s="42"/>
      <c r="FH123" s="42"/>
      <c r="FI123" s="42"/>
      <c r="FJ123" s="42"/>
      <c r="FK123" s="42"/>
      <c r="FL123" s="42"/>
      <c r="FM123" s="42"/>
      <c r="FN123" s="42"/>
      <c r="FO123" s="42"/>
      <c r="FP123" s="42"/>
      <c r="FQ123" s="42"/>
      <c r="FR123" s="42"/>
      <c r="FS123" s="42"/>
      <c r="FT123" s="42"/>
      <c r="FU123" s="42"/>
      <c r="FV123" s="42"/>
      <c r="FW123" s="42"/>
      <c r="FX123" s="42"/>
      <c r="FY123" s="42"/>
      <c r="FZ123" s="42"/>
      <c r="GA123" s="42"/>
      <c r="GB123" s="42"/>
      <c r="GC123" s="42"/>
      <c r="GD123" s="42"/>
      <c r="GE123" s="42"/>
      <c r="GF123" s="42"/>
      <c r="GG123" s="42"/>
      <c r="GH123" s="42"/>
      <c r="GI123" s="42"/>
      <c r="GJ123" s="42"/>
      <c r="GK123" s="42"/>
      <c r="GL123" s="42"/>
      <c r="GM123" s="42"/>
      <c r="GN123" s="42"/>
      <c r="GO123" s="42"/>
      <c r="GP123" s="42"/>
      <c r="GQ123" s="42"/>
      <c r="GR123" s="42"/>
      <c r="GS123" s="42"/>
      <c r="GT123" s="42"/>
      <c r="GU123" s="42"/>
      <c r="GV123" s="42"/>
      <c r="GW123" s="42"/>
      <c r="GX123" s="42"/>
      <c r="GY123" s="42"/>
      <c r="GZ123" s="42"/>
      <c r="HA123" s="42"/>
      <c r="HB123" s="42"/>
      <c r="HC123" s="42"/>
      <c r="HD123" s="42"/>
      <c r="HE123" s="42"/>
      <c r="HF123" s="42"/>
      <c r="HG123" s="42"/>
      <c r="HH123" s="42"/>
      <c r="HI123" s="42"/>
      <c r="HJ123" s="42"/>
      <c r="HK123" s="42"/>
      <c r="HL123" s="42"/>
      <c r="HM123" s="42"/>
      <c r="HN123" s="42"/>
      <c r="HO123" s="42"/>
      <c r="HP123" s="42"/>
      <c r="HQ123" s="42"/>
      <c r="HR123" s="42"/>
      <c r="HS123" s="42"/>
      <c r="HT123" s="42"/>
      <c r="HU123" s="42"/>
      <c r="HV123" s="42"/>
      <c r="HW123" s="42"/>
      <c r="HX123" s="42"/>
      <c r="HY123" s="42"/>
      <c r="HZ123" s="42"/>
      <c r="IA123" s="42"/>
      <c r="IB123" s="42"/>
      <c r="IC123" s="42"/>
      <c r="ID123" s="42"/>
      <c r="IE123" s="42"/>
      <c r="IF123" s="42"/>
      <c r="IG123" s="42"/>
      <c r="IH123" s="42"/>
      <c r="II123" s="42"/>
      <c r="IJ123" s="42"/>
      <c r="IK123" s="42"/>
      <c r="IL123" s="42"/>
      <c r="IM123" s="42"/>
      <c r="IN123" s="42"/>
      <c r="IO123" s="42"/>
      <c r="IP123" s="42"/>
      <c r="IQ123" s="42"/>
      <c r="IR123" s="42"/>
      <c r="IS123" s="42"/>
      <c r="IT123" s="42"/>
      <c r="IU123" s="42"/>
      <c r="IV123" s="42"/>
      <c r="IW123" s="42"/>
      <c r="IX123" s="42"/>
      <c r="IY123" s="42"/>
      <c r="IZ123" s="42"/>
      <c r="JA123" s="42"/>
      <c r="JB123" s="42"/>
      <c r="JC123" s="42"/>
      <c r="JD123" s="42"/>
      <c r="JE123" s="42"/>
      <c r="JF123" s="42"/>
      <c r="JG123" s="42"/>
      <c r="JH123" s="42"/>
      <c r="JI123" s="42"/>
      <c r="JJ123" s="42"/>
      <c r="JK123" s="42"/>
      <c r="JL123" s="42"/>
      <c r="JM123" s="42"/>
      <c r="JN123" s="42"/>
      <c r="JO123" s="42"/>
      <c r="JP123" s="42"/>
      <c r="JQ123" s="42"/>
      <c r="JR123" s="42"/>
      <c r="JS123" s="42"/>
      <c r="JT123" s="42"/>
      <c r="JU123" s="42"/>
      <c r="JV123" s="42"/>
      <c r="JW123" s="42"/>
      <c r="JX123" s="42"/>
      <c r="JY123" s="42"/>
      <c r="JZ123" s="42"/>
      <c r="KA123" s="42"/>
      <c r="KB123" s="42"/>
      <c r="KC123" s="42"/>
      <c r="KD123" s="42"/>
      <c r="KE123" s="42"/>
      <c r="KF123" s="42"/>
      <c r="KG123" s="42"/>
      <c r="KH123" s="42"/>
      <c r="KI123" s="42"/>
      <c r="KJ123" s="42"/>
      <c r="KK123" s="42"/>
      <c r="KL123" s="42"/>
      <c r="KM123" s="42"/>
      <c r="KN123" s="42"/>
      <c r="KO123" s="42"/>
      <c r="KP123" s="42"/>
      <c r="KQ123" s="42"/>
      <c r="KR123" s="42"/>
      <c r="KS123" s="42"/>
      <c r="KT123" s="42"/>
      <c r="KU123" s="42"/>
      <c r="KV123" s="42"/>
      <c r="KW123" s="42"/>
      <c r="KX123" s="42"/>
      <c r="KY123" s="42"/>
      <c r="KZ123" s="42"/>
      <c r="LA123" s="42"/>
      <c r="LB123" s="42"/>
      <c r="LC123" s="42"/>
      <c r="LD123" s="42"/>
      <c r="LE123" s="42"/>
      <c r="LF123" s="42"/>
      <c r="LG123" s="42"/>
      <c r="LH123" s="42"/>
      <c r="LI123" s="42"/>
      <c r="LJ123" s="42"/>
      <c r="LK123" s="42"/>
      <c r="LL123" s="42"/>
      <c r="LM123" s="42"/>
      <c r="LN123" s="42"/>
      <c r="LO123" s="42"/>
      <c r="LP123" s="42"/>
      <c r="LQ123" s="42"/>
      <c r="LR123" s="42"/>
      <c r="LS123" s="42"/>
      <c r="LT123" s="42"/>
      <c r="LU123" s="42"/>
      <c r="LV123" s="42"/>
      <c r="LW123" s="42"/>
      <c r="LX123" s="42"/>
      <c r="LY123" s="42"/>
      <c r="LZ123" s="42"/>
      <c r="MA123" s="42"/>
      <c r="MB123" s="42"/>
      <c r="MC123" s="42"/>
      <c r="MD123" s="42"/>
      <c r="ME123" s="42"/>
      <c r="MF123" s="42"/>
      <c r="MG123" s="42"/>
      <c r="MH123" s="42"/>
      <c r="MI123" s="42"/>
      <c r="MJ123" s="42"/>
      <c r="MK123" s="42"/>
      <c r="ML123" s="42"/>
      <c r="MM123" s="42"/>
      <c r="MN123" s="42"/>
      <c r="MO123" s="42"/>
      <c r="MP123" s="42"/>
      <c r="MQ123" s="42"/>
      <c r="MR123" s="42"/>
      <c r="MS123" s="42"/>
      <c r="MT123" s="42"/>
      <c r="MU123" s="42"/>
      <c r="MV123" s="42"/>
      <c r="MW123" s="42"/>
      <c r="MX123" s="42"/>
      <c r="MY123" s="42"/>
      <c r="MZ123" s="42"/>
      <c r="NA123" s="42"/>
      <c r="NB123" s="42"/>
      <c r="NC123" s="42"/>
      <c r="ND123" s="42"/>
      <c r="NE123" s="42"/>
      <c r="NF123" s="42"/>
      <c r="NG123" s="42"/>
      <c r="NH123" s="42"/>
      <c r="NI123" s="42"/>
      <c r="NJ123" s="42"/>
      <c r="NK123" s="42"/>
      <c r="NL123" s="42"/>
      <c r="NM123" s="42"/>
      <c r="NN123" s="42"/>
      <c r="NO123" s="42"/>
      <c r="NP123" s="42"/>
      <c r="NQ123" s="42"/>
      <c r="NR123" s="42"/>
      <c r="NS123" s="42"/>
      <c r="NT123" s="42"/>
      <c r="NU123" s="42"/>
      <c r="NV123" s="42"/>
      <c r="NW123" s="42"/>
      <c r="NX123" s="42"/>
      <c r="NY123" s="42"/>
      <c r="NZ123" s="42"/>
      <c r="OA123" s="42"/>
      <c r="OB123" s="42"/>
      <c r="OC123" s="42"/>
      <c r="OD123" s="42"/>
      <c r="OE123" s="42"/>
      <c r="OF123" s="42"/>
      <c r="OG123" s="42"/>
      <c r="OH123" s="42"/>
      <c r="OI123" s="42"/>
      <c r="OJ123" s="42"/>
      <c r="OK123" s="42"/>
      <c r="OL123" s="42"/>
      <c r="OM123" s="42"/>
      <c r="ON123" s="42"/>
      <c r="OO123" s="42"/>
      <c r="OP123" s="42"/>
      <c r="OQ123" s="42"/>
      <c r="OR123" s="42"/>
      <c r="OS123" s="42"/>
      <c r="OT123" s="42"/>
      <c r="OU123" s="42"/>
      <c r="OV123" s="42"/>
      <c r="OW123" s="42"/>
      <c r="OX123" s="42"/>
      <c r="OY123" s="42"/>
      <c r="OZ123" s="42"/>
      <c r="PA123" s="42"/>
      <c r="PB123" s="42"/>
      <c r="PC123" s="42"/>
      <c r="PD123" s="42"/>
      <c r="PE123" s="42"/>
      <c r="PF123" s="42"/>
      <c r="PG123" s="42"/>
      <c r="PH123" s="42"/>
      <c r="PI123" s="42"/>
      <c r="PJ123" s="42"/>
      <c r="PK123" s="42"/>
      <c r="PL123" s="42"/>
      <c r="PM123" s="42"/>
      <c r="PN123" s="42"/>
      <c r="PO123" s="42"/>
      <c r="PP123" s="42"/>
      <c r="PQ123" s="42"/>
      <c r="PR123" s="42"/>
      <c r="PS123" s="42"/>
      <c r="PT123" s="42"/>
      <c r="PU123" s="42"/>
      <c r="PV123" s="42"/>
      <c r="PW123" s="42"/>
      <c r="PX123" s="42"/>
      <c r="PY123" s="42"/>
      <c r="PZ123" s="42"/>
      <c r="QA123" s="42"/>
      <c r="QB123" s="42"/>
      <c r="QC123" s="42"/>
      <c r="QD123" s="42"/>
      <c r="QE123" s="42"/>
      <c r="QF123" s="42"/>
      <c r="QG123" s="42"/>
      <c r="QH123" s="42"/>
      <c r="QI123" s="42"/>
      <c r="QJ123" s="42"/>
      <c r="QK123" s="42"/>
      <c r="QL123" s="42"/>
      <c r="QM123" s="42"/>
      <c r="QN123" s="42"/>
      <c r="QO123" s="42"/>
      <c r="QP123" s="42"/>
      <c r="QQ123" s="42"/>
      <c r="QR123" s="42"/>
      <c r="QS123" s="42"/>
      <c r="QT123" s="42"/>
      <c r="QU123" s="42"/>
      <c r="QV123" s="42"/>
      <c r="QW123" s="42"/>
      <c r="QX123" s="42"/>
      <c r="QY123" s="42"/>
      <c r="QZ123" s="42"/>
      <c r="RA123" s="42"/>
      <c r="RB123" s="42"/>
      <c r="RC123" s="42"/>
      <c r="RD123" s="42"/>
      <c r="RE123" s="42"/>
      <c r="RF123" s="42"/>
      <c r="RG123" s="42"/>
      <c r="RH123" s="42"/>
      <c r="RI123" s="42"/>
      <c r="RJ123" s="42"/>
      <c r="RK123" s="42"/>
      <c r="RL123" s="42"/>
      <c r="RM123" s="42"/>
      <c r="RN123" s="42"/>
      <c r="RO123" s="42"/>
      <c r="RP123" s="42"/>
      <c r="RQ123" s="42"/>
      <c r="RR123" s="42"/>
      <c r="RS123" s="42"/>
      <c r="RT123" s="42"/>
      <c r="RU123" s="42"/>
      <c r="RV123" s="42"/>
      <c r="RW123" s="42"/>
      <c r="RX123" s="42"/>
      <c r="RY123" s="42"/>
      <c r="RZ123" s="42"/>
      <c r="SA123" s="42"/>
      <c r="SB123" s="42"/>
      <c r="SC123" s="42"/>
      <c r="SD123" s="42"/>
      <c r="SE123" s="42"/>
      <c r="SF123" s="42"/>
      <c r="SG123" s="42"/>
      <c r="SH123" s="42"/>
      <c r="SI123" s="42"/>
      <c r="SJ123" s="42"/>
      <c r="SK123" s="42"/>
      <c r="SL123" s="42"/>
      <c r="SM123" s="42"/>
      <c r="SN123" s="42"/>
      <c r="SO123" s="42"/>
      <c r="SP123" s="42"/>
      <c r="SQ123" s="42"/>
      <c r="SR123" s="42"/>
      <c r="SS123" s="42"/>
      <c r="ST123" s="42"/>
      <c r="SU123" s="42"/>
      <c r="SV123" s="42"/>
      <c r="SW123" s="42"/>
      <c r="SX123" s="42"/>
      <c r="SY123" s="42"/>
      <c r="SZ123" s="42"/>
      <c r="TA123" s="42"/>
      <c r="TB123" s="42"/>
      <c r="TC123" s="42"/>
      <c r="TD123" s="42"/>
      <c r="TE123" s="42"/>
      <c r="TF123" s="42"/>
      <c r="TG123" s="42"/>
      <c r="TH123" s="42"/>
      <c r="TI123" s="42"/>
      <c r="TJ123" s="42"/>
      <c r="TK123" s="42"/>
      <c r="TL123" s="42"/>
      <c r="TM123" s="42"/>
      <c r="TN123" s="42"/>
      <c r="TO123" s="42"/>
      <c r="TP123" s="42"/>
      <c r="TQ123" s="42"/>
      <c r="TR123" s="42"/>
      <c r="TS123" s="42"/>
      <c r="TT123" s="42"/>
      <c r="TU123" s="42"/>
      <c r="TV123" s="42"/>
      <c r="TW123" s="42"/>
      <c r="TX123" s="42"/>
      <c r="TY123" s="42"/>
      <c r="TZ123" s="42"/>
      <c r="UA123" s="42"/>
      <c r="UB123" s="42"/>
      <c r="UC123" s="42"/>
      <c r="UD123" s="42"/>
      <c r="UE123" s="42"/>
      <c r="UF123" s="42"/>
      <c r="UG123" s="42"/>
      <c r="UH123" s="42"/>
      <c r="UI123" s="42"/>
      <c r="UJ123" s="42"/>
      <c r="UK123" s="42"/>
      <c r="UL123" s="42"/>
      <c r="UM123" s="42"/>
      <c r="UN123" s="42"/>
      <c r="UO123" s="42"/>
      <c r="UP123" s="42"/>
      <c r="UQ123" s="42"/>
      <c r="UR123" s="42"/>
      <c r="US123" s="42"/>
      <c r="UT123" s="42"/>
      <c r="UU123" s="42"/>
      <c r="UV123" s="42"/>
      <c r="UW123" s="42"/>
      <c r="UX123" s="42"/>
      <c r="UY123" s="42"/>
      <c r="UZ123" s="42"/>
      <c r="VA123" s="42"/>
      <c r="VB123" s="42"/>
      <c r="VC123" s="42"/>
      <c r="VD123" s="42"/>
      <c r="VE123" s="42"/>
      <c r="VF123" s="42"/>
      <c r="VG123" s="42"/>
      <c r="VH123" s="42"/>
      <c r="VI123" s="42"/>
      <c r="VJ123" s="42"/>
      <c r="VK123" s="42"/>
      <c r="VL123" s="42"/>
      <c r="VM123" s="42"/>
      <c r="VN123" s="42"/>
      <c r="VO123" s="42"/>
      <c r="VP123" s="42"/>
      <c r="VQ123" s="42"/>
      <c r="VR123" s="42"/>
      <c r="VS123" s="42"/>
      <c r="VT123" s="42"/>
      <c r="VU123" s="42"/>
      <c r="VV123" s="42"/>
      <c r="VW123" s="42"/>
      <c r="VX123" s="42"/>
      <c r="VY123" s="42"/>
      <c r="VZ123" s="42"/>
      <c r="WA123" s="42"/>
      <c r="WB123" s="42"/>
      <c r="WC123" s="42"/>
      <c r="WD123" s="42"/>
      <c r="WE123" s="42"/>
      <c r="WF123" s="42"/>
      <c r="WG123" s="42"/>
      <c r="WH123" s="42"/>
      <c r="WI123" s="42"/>
      <c r="WJ123" s="42"/>
      <c r="WK123" s="42"/>
      <c r="WL123" s="42"/>
      <c r="WM123" s="42"/>
      <c r="WN123" s="42"/>
      <c r="WO123" s="42"/>
      <c r="WP123" s="42"/>
      <c r="WQ123" s="42"/>
      <c r="WR123" s="42"/>
      <c r="WS123" s="42"/>
      <c r="WT123" s="42"/>
      <c r="WU123" s="42"/>
      <c r="WV123" s="42"/>
      <c r="WW123" s="42"/>
      <c r="WX123" s="42"/>
      <c r="WY123" s="42"/>
      <c r="WZ123" s="42"/>
      <c r="XA123" s="42"/>
      <c r="XB123" s="42"/>
      <c r="XC123" s="42"/>
      <c r="XD123" s="42"/>
      <c r="XE123" s="42"/>
      <c r="XF123" s="42"/>
      <c r="XG123" s="42"/>
      <c r="XH123" s="42"/>
      <c r="XI123" s="42"/>
      <c r="XJ123" s="42"/>
      <c r="XK123" s="42"/>
      <c r="XL123" s="42"/>
      <c r="XM123" s="42"/>
      <c r="XN123" s="42"/>
      <c r="XO123" s="42"/>
      <c r="XP123" s="42"/>
      <c r="XQ123" s="42"/>
      <c r="XR123" s="42"/>
      <c r="XS123" s="42"/>
      <c r="XT123" s="42"/>
      <c r="XU123" s="42"/>
      <c r="XV123" s="42"/>
      <c r="XW123" s="42"/>
      <c r="XX123" s="42"/>
      <c r="XY123" s="42"/>
      <c r="XZ123" s="42"/>
      <c r="YA123" s="42"/>
      <c r="YB123" s="42"/>
      <c r="YC123" s="42"/>
      <c r="YD123" s="42"/>
      <c r="YE123" s="42"/>
      <c r="YF123" s="42"/>
      <c r="YG123" s="42"/>
      <c r="YH123" s="42"/>
      <c r="YI123" s="42"/>
      <c r="YJ123" s="42"/>
      <c r="YK123" s="42"/>
      <c r="YL123" s="42"/>
      <c r="YM123" s="42"/>
      <c r="YN123" s="42"/>
      <c r="YO123" s="42"/>
      <c r="YP123" s="42"/>
      <c r="YQ123" s="42"/>
      <c r="YR123" s="42"/>
      <c r="YS123" s="42"/>
      <c r="YT123" s="42"/>
      <c r="YU123" s="42"/>
      <c r="YV123" s="42"/>
      <c r="YW123" s="42"/>
      <c r="YX123" s="42"/>
      <c r="YY123" s="42"/>
      <c r="YZ123" s="42"/>
      <c r="ZA123" s="42"/>
      <c r="ZB123" s="42"/>
      <c r="ZC123" s="42"/>
      <c r="ZD123" s="42"/>
      <c r="ZE123" s="42"/>
      <c r="ZF123" s="42"/>
      <c r="ZG123" s="42"/>
      <c r="ZH123" s="42"/>
      <c r="ZI123" s="42"/>
      <c r="ZJ123" s="42"/>
      <c r="ZK123" s="42"/>
      <c r="ZL123" s="42"/>
      <c r="ZM123" s="42"/>
      <c r="ZN123" s="42"/>
      <c r="ZO123" s="42"/>
      <c r="ZP123" s="42"/>
      <c r="ZQ123" s="42"/>
      <c r="ZR123" s="42"/>
      <c r="ZS123" s="42"/>
      <c r="ZT123" s="42"/>
      <c r="ZU123" s="42"/>
      <c r="ZV123" s="42"/>
      <c r="ZW123" s="42"/>
      <c r="ZX123" s="42"/>
      <c r="ZY123" s="42"/>
      <c r="ZZ123" s="42"/>
      <c r="AAA123" s="42"/>
      <c r="AAB123" s="42"/>
      <c r="AAC123" s="42"/>
      <c r="AAD123" s="42"/>
      <c r="AAE123" s="42"/>
      <c r="AAF123" s="42"/>
      <c r="AAG123" s="42"/>
      <c r="AAH123" s="42"/>
      <c r="AAI123" s="42"/>
      <c r="AAJ123" s="42"/>
      <c r="AAK123" s="42"/>
      <c r="AAL123" s="42"/>
      <c r="AAM123" s="42"/>
      <c r="AAN123" s="42"/>
      <c r="AAO123" s="42"/>
      <c r="AAP123" s="42"/>
      <c r="AAQ123" s="42"/>
      <c r="AAR123" s="42"/>
      <c r="AAS123" s="42"/>
      <c r="AAT123" s="42"/>
      <c r="AAU123" s="42"/>
      <c r="AAV123" s="42"/>
      <c r="AAW123" s="42"/>
      <c r="AAX123" s="42"/>
      <c r="AAY123" s="42"/>
      <c r="AAZ123" s="42"/>
      <c r="ABA123" s="42"/>
      <c r="ABB123" s="42"/>
      <c r="ABC123" s="42"/>
      <c r="ABD123" s="42"/>
      <c r="ABE123" s="42"/>
      <c r="ABF123" s="42"/>
      <c r="ABG123" s="42"/>
      <c r="ABH123" s="42"/>
      <c r="ABI123" s="42"/>
      <c r="ABJ123" s="42"/>
      <c r="ABK123" s="42"/>
      <c r="ABL123" s="42"/>
      <c r="ABM123" s="42"/>
      <c r="ABN123" s="42"/>
      <c r="ABO123" s="42"/>
      <c r="ABP123" s="42"/>
      <c r="ABQ123" s="42"/>
      <c r="ABR123" s="42"/>
      <c r="ABS123" s="42"/>
      <c r="ABT123" s="42"/>
      <c r="ABU123" s="42"/>
      <c r="ABV123" s="42"/>
      <c r="ABW123" s="42"/>
      <c r="ABX123" s="42"/>
      <c r="ABY123" s="42"/>
      <c r="ABZ123" s="42"/>
      <c r="ACA123" s="42"/>
      <c r="ACB123" s="42"/>
      <c r="ACC123" s="42"/>
      <c r="ACD123" s="42"/>
      <c r="ACE123" s="42"/>
      <c r="ACF123" s="42"/>
      <c r="ACG123" s="42"/>
      <c r="ACH123" s="42"/>
      <c r="ACI123" s="42"/>
      <c r="ACJ123" s="42"/>
      <c r="ACK123" s="42"/>
      <c r="ACL123" s="42"/>
      <c r="ACM123" s="42"/>
      <c r="ACN123" s="42"/>
      <c r="ACO123" s="42"/>
      <c r="ACP123" s="42"/>
      <c r="ACQ123" s="42"/>
      <c r="ACR123" s="42"/>
      <c r="ACS123" s="42"/>
      <c r="ACT123" s="42"/>
      <c r="ACU123" s="42"/>
      <c r="ACV123" s="42"/>
      <c r="ACW123" s="42"/>
      <c r="ACX123" s="42"/>
      <c r="ACY123" s="42"/>
      <c r="ACZ123" s="42"/>
      <c r="ADA123" s="42"/>
      <c r="ADB123" s="42"/>
      <c r="ADC123" s="42"/>
      <c r="ADD123" s="42"/>
      <c r="ADE123" s="42"/>
      <c r="ADF123" s="42"/>
      <c r="ADG123" s="42"/>
      <c r="ADH123" s="42"/>
      <c r="ADI123" s="42"/>
      <c r="ADJ123" s="42"/>
      <c r="ADK123" s="42"/>
      <c r="ADL123" s="42"/>
      <c r="ADM123" s="42"/>
      <c r="ADN123" s="42"/>
      <c r="ADO123" s="42"/>
      <c r="ADP123" s="42"/>
      <c r="ADQ123" s="42"/>
      <c r="ADR123" s="42"/>
      <c r="ADS123" s="42"/>
      <c r="ADT123" s="42"/>
      <c r="ADU123" s="42"/>
      <c r="ADV123" s="42"/>
      <c r="ADW123" s="42"/>
      <c r="ADX123" s="42"/>
      <c r="ADY123" s="42"/>
      <c r="ADZ123" s="42"/>
      <c r="AEA123" s="42"/>
      <c r="AEB123" s="42"/>
      <c r="AEC123" s="42"/>
      <c r="AED123" s="42"/>
      <c r="AEE123" s="42"/>
      <c r="AEF123" s="42"/>
      <c r="AEG123" s="42"/>
      <c r="AEH123" s="42"/>
      <c r="AEI123" s="42"/>
      <c r="AEJ123" s="42"/>
      <c r="AEK123" s="42"/>
      <c r="AEL123" s="42"/>
      <c r="AEM123" s="42"/>
      <c r="AEN123" s="42"/>
      <c r="AEO123" s="42"/>
      <c r="AEP123" s="42"/>
      <c r="AEQ123" s="42"/>
      <c r="AER123" s="42"/>
      <c r="AES123" s="42"/>
      <c r="AET123" s="42"/>
      <c r="AEU123" s="42"/>
      <c r="AEV123" s="42"/>
      <c r="AEW123" s="42"/>
      <c r="AEX123" s="42"/>
      <c r="AEY123" s="42"/>
      <c r="AEZ123" s="42"/>
      <c r="AFA123" s="42"/>
      <c r="AFB123" s="42"/>
      <c r="AFC123" s="42"/>
      <c r="AFD123" s="42"/>
      <c r="AFE123" s="42"/>
      <c r="AFF123" s="42"/>
      <c r="AFG123" s="42"/>
      <c r="AFH123" s="42"/>
      <c r="AFI123" s="42"/>
      <c r="AFJ123" s="42"/>
      <c r="AFK123" s="42"/>
      <c r="AFL123" s="42"/>
      <c r="AFM123" s="42"/>
      <c r="AFN123" s="42"/>
      <c r="AFO123" s="42"/>
      <c r="AFP123" s="42"/>
      <c r="AFQ123" s="42"/>
      <c r="AFR123" s="42"/>
      <c r="AFS123" s="42"/>
      <c r="AFT123" s="42"/>
      <c r="AFU123" s="42"/>
      <c r="AFV123" s="42"/>
      <c r="AFW123" s="42"/>
      <c r="AFX123" s="42"/>
      <c r="AFY123" s="42"/>
      <c r="AFZ123" s="42"/>
      <c r="AGA123" s="42"/>
      <c r="AGB123" s="42"/>
      <c r="AGC123" s="42"/>
      <c r="AGD123" s="42"/>
      <c r="AGE123" s="42"/>
      <c r="AGF123" s="42"/>
      <c r="AGG123" s="42"/>
      <c r="AGH123" s="42"/>
      <c r="AGI123" s="42"/>
      <c r="AGJ123" s="42"/>
      <c r="AGK123" s="42"/>
      <c r="AGL123" s="42"/>
      <c r="AGM123" s="42"/>
      <c r="AGN123" s="42"/>
      <c r="AGO123" s="42"/>
      <c r="AGP123" s="42"/>
      <c r="AGQ123" s="42"/>
      <c r="AGR123" s="42"/>
      <c r="AGS123" s="42"/>
      <c r="AGT123" s="42"/>
      <c r="AGU123" s="42"/>
      <c r="AGV123" s="42"/>
      <c r="AGW123" s="42"/>
      <c r="AGX123" s="42"/>
      <c r="AGY123" s="42"/>
      <c r="AGZ123" s="42"/>
      <c r="AHA123" s="42"/>
      <c r="AHB123" s="42"/>
      <c r="AHC123" s="42"/>
      <c r="AHD123" s="42"/>
      <c r="AHE123" s="42"/>
      <c r="AHF123" s="42"/>
      <c r="AHG123" s="42"/>
      <c r="AHH123" s="42"/>
      <c r="AHI123" s="42"/>
      <c r="AHJ123" s="42"/>
      <c r="AHK123" s="42"/>
      <c r="AHL123" s="42"/>
      <c r="AHM123" s="42"/>
      <c r="AHN123" s="42"/>
      <c r="AHO123" s="42"/>
      <c r="AHP123" s="42"/>
      <c r="AHQ123" s="42"/>
      <c r="AHR123" s="42"/>
      <c r="AHS123" s="42"/>
      <c r="AHT123" s="42"/>
      <c r="AHU123" s="42"/>
      <c r="AHV123" s="42"/>
      <c r="AHW123" s="42"/>
      <c r="AHX123" s="42"/>
      <c r="AHY123" s="42"/>
      <c r="AHZ123" s="42"/>
      <c r="AIA123" s="42"/>
      <c r="AIB123" s="42"/>
      <c r="AIC123" s="42"/>
      <c r="AID123" s="42"/>
      <c r="AIE123" s="42"/>
      <c r="AIF123" s="42"/>
      <c r="AIG123" s="42"/>
      <c r="AIH123" s="42"/>
      <c r="AII123" s="42"/>
      <c r="AIJ123" s="42"/>
      <c r="AIK123" s="42"/>
      <c r="AIL123" s="42"/>
      <c r="AIM123" s="42"/>
      <c r="AIN123" s="42"/>
      <c r="AIO123" s="42"/>
      <c r="AIP123" s="42"/>
      <c r="AIQ123" s="42"/>
      <c r="AIR123" s="42"/>
      <c r="AIS123" s="42"/>
      <c r="AIT123" s="42"/>
      <c r="AIU123" s="42"/>
      <c r="AIV123" s="42"/>
      <c r="AIW123" s="42"/>
      <c r="AIX123" s="42"/>
      <c r="AIY123" s="42"/>
      <c r="AIZ123" s="42"/>
      <c r="AJA123" s="42"/>
      <c r="AJB123" s="42"/>
      <c r="AJC123" s="42"/>
      <c r="AJD123" s="42"/>
      <c r="AJE123" s="42"/>
      <c r="AJF123" s="42"/>
      <c r="AJG123" s="42"/>
      <c r="AJH123" s="42"/>
      <c r="AJI123" s="42"/>
      <c r="AJJ123" s="42"/>
      <c r="AJK123" s="42"/>
      <c r="AJL123" s="42"/>
      <c r="AJM123" s="42"/>
      <c r="AJN123" s="42"/>
      <c r="AJO123" s="42"/>
      <c r="AJP123" s="42"/>
      <c r="AJQ123" s="42"/>
      <c r="AJR123" s="42"/>
      <c r="AJS123" s="42"/>
      <c r="AJT123" s="42"/>
      <c r="AJU123" s="42"/>
      <c r="AJV123" s="42"/>
      <c r="AJW123" s="42"/>
      <c r="AJX123" s="42"/>
      <c r="AJY123" s="42"/>
      <c r="AJZ123" s="42"/>
      <c r="AKA123" s="42"/>
      <c r="AKB123" s="42"/>
      <c r="AKC123" s="42"/>
      <c r="AKD123" s="42"/>
      <c r="AKE123" s="42"/>
      <c r="AKF123" s="42"/>
      <c r="AKG123" s="42"/>
      <c r="AKH123" s="42"/>
      <c r="AKI123" s="42"/>
      <c r="AKJ123" s="42"/>
      <c r="AKK123" s="42"/>
      <c r="AKL123" s="42"/>
      <c r="AKM123" s="42"/>
      <c r="AKN123" s="42"/>
      <c r="AKO123" s="42"/>
      <c r="AKP123" s="42"/>
      <c r="AKQ123" s="42"/>
      <c r="AKR123" s="42"/>
      <c r="AKS123" s="42"/>
      <c r="AKT123" s="42"/>
      <c r="AKU123" s="42"/>
      <c r="AKV123" s="42"/>
      <c r="AKW123" s="42"/>
      <c r="AKX123" s="42"/>
      <c r="AKY123" s="42"/>
      <c r="AKZ123" s="42"/>
      <c r="ALA123" s="42"/>
      <c r="ALB123" s="42"/>
      <c r="ALC123" s="42"/>
      <c r="ALD123" s="42"/>
      <c r="ALE123" s="42"/>
      <c r="ALF123" s="42"/>
      <c r="ALG123" s="42"/>
      <c r="ALH123" s="42"/>
      <c r="ALI123" s="42"/>
      <c r="ALJ123" s="42"/>
      <c r="ALK123" s="42"/>
      <c r="ALL123" s="42"/>
      <c r="ALM123" s="42"/>
      <c r="ALN123" s="42"/>
      <c r="ALO123" s="42"/>
      <c r="ALP123" s="42"/>
      <c r="ALQ123" s="42"/>
      <c r="ALR123" s="42"/>
      <c r="ALS123" s="42"/>
      <c r="ALT123" s="42"/>
      <c r="ALU123" s="42"/>
      <c r="ALV123" s="42"/>
      <c r="ALW123" s="42"/>
      <c r="ALX123" s="42"/>
      <c r="ALY123" s="42"/>
      <c r="ALZ123" s="42"/>
      <c r="AMA123" s="42"/>
      <c r="AMB123" s="42"/>
      <c r="AMC123" s="42"/>
      <c r="AMD123" s="42"/>
      <c r="AME123" s="42"/>
      <c r="AMF123" s="42"/>
      <c r="AMG123" s="42"/>
      <c r="AMH123" s="42"/>
      <c r="AMI123" s="42"/>
    </row>
    <row r="124" spans="1:1023" ht="45" x14ac:dyDescent="0.2">
      <c r="A124" s="43" t="s">
        <v>94</v>
      </c>
      <c r="B124" s="43" t="str">
        <f>Cotações!A19</f>
        <v>A14</v>
      </c>
      <c r="C124" s="43"/>
      <c r="D124" s="52" t="s">
        <v>138</v>
      </c>
      <c r="E124" s="43" t="s">
        <v>87</v>
      </c>
      <c r="F124" s="43">
        <v>1</v>
      </c>
      <c r="G124" s="45">
        <f>VLOOKUP(B124,Cotações!$A$6:$N$22,13,0)</f>
        <v>563.45000000000005</v>
      </c>
      <c r="H124" s="43"/>
      <c r="I124" s="9">
        <f>ROUND(F124*G124,2)</f>
        <v>563.45000000000005</v>
      </c>
      <c r="J124" s="9"/>
      <c r="K124" s="9">
        <f>I124+J124</f>
        <v>563.45000000000005</v>
      </c>
      <c r="L124" s="9"/>
      <c r="M124" s="9"/>
      <c r="N124" s="9"/>
      <c r="O124" s="9"/>
      <c r="P124" s="9"/>
      <c r="R124" s="9" t="str">
        <f t="shared" si="26"/>
        <v/>
      </c>
      <c r="S124" s="9" t="str">
        <f t="shared" si="27"/>
        <v/>
      </c>
      <c r="T124" s="9">
        <f t="shared" si="28"/>
        <v>2598.1366445374506</v>
      </c>
      <c r="U124" s="2">
        <f t="shared" si="10"/>
        <v>4</v>
      </c>
    </row>
    <row r="125" spans="1:1023" ht="22.5" x14ac:dyDescent="0.2">
      <c r="A125" s="43" t="s">
        <v>3</v>
      </c>
      <c r="B125" s="43">
        <v>11950</v>
      </c>
      <c r="C125" s="43"/>
      <c r="D125" s="52" t="s">
        <v>74</v>
      </c>
      <c r="E125" s="43" t="s">
        <v>87</v>
      </c>
      <c r="F125" s="43">
        <v>4</v>
      </c>
      <c r="G125" s="45">
        <f>IF($P$5="DESONERADO",VLOOKUP(B125,$X$6:$AA$54,3,0),VLOOKUP(B125,$X$6:$AA$54,4,0))</f>
        <v>0.16</v>
      </c>
      <c r="H125" s="43"/>
      <c r="I125" s="9">
        <f>ROUND(F125*G125,2)</f>
        <v>0.64</v>
      </c>
      <c r="J125" s="9"/>
      <c r="K125" s="9">
        <f>I125+J125</f>
        <v>0.64</v>
      </c>
      <c r="L125" s="9"/>
      <c r="M125" s="9"/>
      <c r="N125" s="9"/>
      <c r="O125" s="9"/>
      <c r="P125" s="9"/>
      <c r="R125" s="9">
        <f t="shared" si="26"/>
        <v>2.9511180273386608</v>
      </c>
      <c r="S125" s="9" t="str">
        <f t="shared" si="27"/>
        <v/>
      </c>
      <c r="T125" s="9" t="str">
        <f t="shared" si="28"/>
        <v/>
      </c>
      <c r="U125" s="2">
        <f t="shared" si="10"/>
        <v>4</v>
      </c>
    </row>
    <row r="126" spans="1:1023" ht="33.75" x14ac:dyDescent="0.2">
      <c r="A126" s="47" t="s">
        <v>49</v>
      </c>
      <c r="B126" s="47"/>
      <c r="C126" s="47" t="s">
        <v>139</v>
      </c>
      <c r="D126" s="48" t="s">
        <v>140</v>
      </c>
      <c r="E126" s="47" t="s">
        <v>52</v>
      </c>
      <c r="F126" s="49"/>
      <c r="G126" s="47"/>
      <c r="H126" s="47">
        <v>5</v>
      </c>
      <c r="I126" s="50">
        <f>SUM(I127:I128)</f>
        <v>676.94999999999993</v>
      </c>
      <c r="J126" s="50">
        <f>SUM(J127:J128)</f>
        <v>0</v>
      </c>
      <c r="K126" s="50">
        <f>SUM(K127:K128)</f>
        <v>676.94999999999993</v>
      </c>
      <c r="L126" s="50">
        <f>H126*I126</f>
        <v>3384.7499999999995</v>
      </c>
      <c r="M126" s="50">
        <f>H126*J126</f>
        <v>0</v>
      </c>
      <c r="N126" s="50">
        <f>L126+M126</f>
        <v>3384.7499999999995</v>
      </c>
      <c r="O126" s="50">
        <f>N126*$P$4</f>
        <v>517.12372774786377</v>
      </c>
      <c r="P126" s="50">
        <f>N126+O126</f>
        <v>3901.8737277478631</v>
      </c>
      <c r="Q126" s="42"/>
      <c r="R126" s="9" t="str">
        <f t="shared" si="26"/>
        <v/>
      </c>
      <c r="S126" s="9" t="str">
        <f t="shared" si="27"/>
        <v/>
      </c>
      <c r="T126" s="9" t="str">
        <f t="shared" si="28"/>
        <v/>
      </c>
      <c r="U126" s="2">
        <f t="shared" si="10"/>
        <v>5</v>
      </c>
      <c r="V126" s="42"/>
      <c r="W126" s="54"/>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c r="BS126" s="42"/>
      <c r="BT126" s="42"/>
      <c r="BU126" s="42"/>
      <c r="BV126" s="42"/>
      <c r="BW126" s="42"/>
      <c r="BX126" s="42"/>
      <c r="BY126" s="42"/>
      <c r="BZ126" s="42"/>
      <c r="CA126" s="42"/>
      <c r="CB126" s="42"/>
      <c r="CC126" s="42"/>
      <c r="CD126" s="42"/>
      <c r="CE126" s="42"/>
      <c r="CF126" s="42"/>
      <c r="CG126" s="42"/>
      <c r="CH126" s="42"/>
      <c r="CI126" s="42"/>
      <c r="CJ126" s="42"/>
      <c r="CK126" s="42"/>
      <c r="CL126" s="42"/>
      <c r="CM126" s="42"/>
      <c r="CN126" s="42"/>
      <c r="CO126" s="42"/>
      <c r="CP126" s="42"/>
      <c r="CQ126" s="42"/>
      <c r="CR126" s="42"/>
      <c r="CS126" s="42"/>
      <c r="CT126" s="42"/>
      <c r="CU126" s="42"/>
      <c r="CV126" s="42"/>
      <c r="CW126" s="42"/>
      <c r="CX126" s="42"/>
      <c r="CY126" s="42"/>
      <c r="CZ126" s="42"/>
      <c r="DA126" s="42"/>
      <c r="DB126" s="42"/>
      <c r="DC126" s="42"/>
      <c r="DD126" s="42"/>
      <c r="DE126" s="42"/>
      <c r="DF126" s="42"/>
      <c r="DG126" s="42"/>
      <c r="DH126" s="42"/>
      <c r="DI126" s="42"/>
      <c r="DJ126" s="42"/>
      <c r="DK126" s="42"/>
      <c r="DL126" s="42"/>
      <c r="DM126" s="42"/>
      <c r="DN126" s="42"/>
      <c r="DO126" s="42"/>
      <c r="DP126" s="42"/>
      <c r="DQ126" s="42"/>
      <c r="DR126" s="42"/>
      <c r="DS126" s="42"/>
      <c r="DT126" s="42"/>
      <c r="DU126" s="42"/>
      <c r="DV126" s="42"/>
      <c r="DW126" s="42"/>
      <c r="DX126" s="42"/>
      <c r="DY126" s="42"/>
      <c r="DZ126" s="42"/>
      <c r="EA126" s="42"/>
      <c r="EB126" s="42"/>
      <c r="EC126" s="42"/>
      <c r="ED126" s="42"/>
      <c r="EE126" s="42"/>
      <c r="EF126" s="42"/>
      <c r="EG126" s="42"/>
      <c r="EH126" s="42"/>
      <c r="EI126" s="42"/>
      <c r="EJ126" s="42"/>
      <c r="EK126" s="42"/>
      <c r="EL126" s="42"/>
      <c r="EM126" s="42"/>
      <c r="EN126" s="42"/>
      <c r="EO126" s="42"/>
      <c r="EP126" s="42"/>
      <c r="EQ126" s="42"/>
      <c r="ER126" s="42"/>
      <c r="ES126" s="42"/>
      <c r="ET126" s="42"/>
      <c r="EU126" s="42"/>
      <c r="EV126" s="42"/>
      <c r="EW126" s="42"/>
      <c r="EX126" s="42"/>
      <c r="EY126" s="42"/>
      <c r="EZ126" s="42"/>
      <c r="FA126" s="42"/>
      <c r="FB126" s="42"/>
      <c r="FC126" s="42"/>
      <c r="FD126" s="42"/>
      <c r="FE126" s="42"/>
      <c r="FF126" s="42"/>
      <c r="FG126" s="42"/>
      <c r="FH126" s="42"/>
      <c r="FI126" s="42"/>
      <c r="FJ126" s="42"/>
      <c r="FK126" s="42"/>
      <c r="FL126" s="42"/>
      <c r="FM126" s="42"/>
      <c r="FN126" s="42"/>
      <c r="FO126" s="42"/>
      <c r="FP126" s="42"/>
      <c r="FQ126" s="42"/>
      <c r="FR126" s="42"/>
      <c r="FS126" s="42"/>
      <c r="FT126" s="42"/>
      <c r="FU126" s="42"/>
      <c r="FV126" s="42"/>
      <c r="FW126" s="42"/>
      <c r="FX126" s="42"/>
      <c r="FY126" s="42"/>
      <c r="FZ126" s="42"/>
      <c r="GA126" s="42"/>
      <c r="GB126" s="42"/>
      <c r="GC126" s="42"/>
      <c r="GD126" s="42"/>
      <c r="GE126" s="42"/>
      <c r="GF126" s="42"/>
      <c r="GG126" s="42"/>
      <c r="GH126" s="42"/>
      <c r="GI126" s="42"/>
      <c r="GJ126" s="42"/>
      <c r="GK126" s="42"/>
      <c r="GL126" s="42"/>
      <c r="GM126" s="42"/>
      <c r="GN126" s="42"/>
      <c r="GO126" s="42"/>
      <c r="GP126" s="42"/>
      <c r="GQ126" s="42"/>
      <c r="GR126" s="42"/>
      <c r="GS126" s="42"/>
      <c r="GT126" s="42"/>
      <c r="GU126" s="42"/>
      <c r="GV126" s="42"/>
      <c r="GW126" s="42"/>
      <c r="GX126" s="42"/>
      <c r="GY126" s="42"/>
      <c r="GZ126" s="42"/>
      <c r="HA126" s="42"/>
      <c r="HB126" s="42"/>
      <c r="HC126" s="42"/>
      <c r="HD126" s="42"/>
      <c r="HE126" s="42"/>
      <c r="HF126" s="42"/>
      <c r="HG126" s="42"/>
      <c r="HH126" s="42"/>
      <c r="HI126" s="42"/>
      <c r="HJ126" s="42"/>
      <c r="HK126" s="42"/>
      <c r="HL126" s="42"/>
      <c r="HM126" s="42"/>
      <c r="HN126" s="42"/>
      <c r="HO126" s="42"/>
      <c r="HP126" s="42"/>
      <c r="HQ126" s="42"/>
      <c r="HR126" s="42"/>
      <c r="HS126" s="42"/>
      <c r="HT126" s="42"/>
      <c r="HU126" s="42"/>
      <c r="HV126" s="42"/>
      <c r="HW126" s="42"/>
      <c r="HX126" s="42"/>
      <c r="HY126" s="42"/>
      <c r="HZ126" s="42"/>
      <c r="IA126" s="42"/>
      <c r="IB126" s="42"/>
      <c r="IC126" s="42"/>
      <c r="ID126" s="42"/>
      <c r="IE126" s="42"/>
      <c r="IF126" s="42"/>
      <c r="IG126" s="42"/>
      <c r="IH126" s="42"/>
      <c r="II126" s="42"/>
      <c r="IJ126" s="42"/>
      <c r="IK126" s="42"/>
      <c r="IL126" s="42"/>
      <c r="IM126" s="42"/>
      <c r="IN126" s="42"/>
      <c r="IO126" s="42"/>
      <c r="IP126" s="42"/>
      <c r="IQ126" s="42"/>
      <c r="IR126" s="42"/>
      <c r="IS126" s="42"/>
      <c r="IT126" s="42"/>
      <c r="IU126" s="42"/>
      <c r="IV126" s="42"/>
      <c r="IW126" s="42"/>
      <c r="IX126" s="42"/>
      <c r="IY126" s="42"/>
      <c r="IZ126" s="42"/>
      <c r="JA126" s="42"/>
      <c r="JB126" s="42"/>
      <c r="JC126" s="42"/>
      <c r="JD126" s="42"/>
      <c r="JE126" s="42"/>
      <c r="JF126" s="42"/>
      <c r="JG126" s="42"/>
      <c r="JH126" s="42"/>
      <c r="JI126" s="42"/>
      <c r="JJ126" s="42"/>
      <c r="JK126" s="42"/>
      <c r="JL126" s="42"/>
      <c r="JM126" s="42"/>
      <c r="JN126" s="42"/>
      <c r="JO126" s="42"/>
      <c r="JP126" s="42"/>
      <c r="JQ126" s="42"/>
      <c r="JR126" s="42"/>
      <c r="JS126" s="42"/>
      <c r="JT126" s="42"/>
      <c r="JU126" s="42"/>
      <c r="JV126" s="42"/>
      <c r="JW126" s="42"/>
      <c r="JX126" s="42"/>
      <c r="JY126" s="42"/>
      <c r="JZ126" s="42"/>
      <c r="KA126" s="42"/>
      <c r="KB126" s="42"/>
      <c r="KC126" s="42"/>
      <c r="KD126" s="42"/>
      <c r="KE126" s="42"/>
      <c r="KF126" s="42"/>
      <c r="KG126" s="42"/>
      <c r="KH126" s="42"/>
      <c r="KI126" s="42"/>
      <c r="KJ126" s="42"/>
      <c r="KK126" s="42"/>
      <c r="KL126" s="42"/>
      <c r="KM126" s="42"/>
      <c r="KN126" s="42"/>
      <c r="KO126" s="42"/>
      <c r="KP126" s="42"/>
      <c r="KQ126" s="42"/>
      <c r="KR126" s="42"/>
      <c r="KS126" s="42"/>
      <c r="KT126" s="42"/>
      <c r="KU126" s="42"/>
      <c r="KV126" s="42"/>
      <c r="KW126" s="42"/>
      <c r="KX126" s="42"/>
      <c r="KY126" s="42"/>
      <c r="KZ126" s="42"/>
      <c r="LA126" s="42"/>
      <c r="LB126" s="42"/>
      <c r="LC126" s="42"/>
      <c r="LD126" s="42"/>
      <c r="LE126" s="42"/>
      <c r="LF126" s="42"/>
      <c r="LG126" s="42"/>
      <c r="LH126" s="42"/>
      <c r="LI126" s="42"/>
      <c r="LJ126" s="42"/>
      <c r="LK126" s="42"/>
      <c r="LL126" s="42"/>
      <c r="LM126" s="42"/>
      <c r="LN126" s="42"/>
      <c r="LO126" s="42"/>
      <c r="LP126" s="42"/>
      <c r="LQ126" s="42"/>
      <c r="LR126" s="42"/>
      <c r="LS126" s="42"/>
      <c r="LT126" s="42"/>
      <c r="LU126" s="42"/>
      <c r="LV126" s="42"/>
      <c r="LW126" s="42"/>
      <c r="LX126" s="42"/>
      <c r="LY126" s="42"/>
      <c r="LZ126" s="42"/>
      <c r="MA126" s="42"/>
      <c r="MB126" s="42"/>
      <c r="MC126" s="42"/>
      <c r="MD126" s="42"/>
      <c r="ME126" s="42"/>
      <c r="MF126" s="42"/>
      <c r="MG126" s="42"/>
      <c r="MH126" s="42"/>
      <c r="MI126" s="42"/>
      <c r="MJ126" s="42"/>
      <c r="MK126" s="42"/>
      <c r="ML126" s="42"/>
      <c r="MM126" s="42"/>
      <c r="MN126" s="42"/>
      <c r="MO126" s="42"/>
      <c r="MP126" s="42"/>
      <c r="MQ126" s="42"/>
      <c r="MR126" s="42"/>
      <c r="MS126" s="42"/>
      <c r="MT126" s="42"/>
      <c r="MU126" s="42"/>
      <c r="MV126" s="42"/>
      <c r="MW126" s="42"/>
      <c r="MX126" s="42"/>
      <c r="MY126" s="42"/>
      <c r="MZ126" s="42"/>
      <c r="NA126" s="42"/>
      <c r="NB126" s="42"/>
      <c r="NC126" s="42"/>
      <c r="ND126" s="42"/>
      <c r="NE126" s="42"/>
      <c r="NF126" s="42"/>
      <c r="NG126" s="42"/>
      <c r="NH126" s="42"/>
      <c r="NI126" s="42"/>
      <c r="NJ126" s="42"/>
      <c r="NK126" s="42"/>
      <c r="NL126" s="42"/>
      <c r="NM126" s="42"/>
      <c r="NN126" s="42"/>
      <c r="NO126" s="42"/>
      <c r="NP126" s="42"/>
      <c r="NQ126" s="42"/>
      <c r="NR126" s="42"/>
      <c r="NS126" s="42"/>
      <c r="NT126" s="42"/>
      <c r="NU126" s="42"/>
      <c r="NV126" s="42"/>
      <c r="NW126" s="42"/>
      <c r="NX126" s="42"/>
      <c r="NY126" s="42"/>
      <c r="NZ126" s="42"/>
      <c r="OA126" s="42"/>
      <c r="OB126" s="42"/>
      <c r="OC126" s="42"/>
      <c r="OD126" s="42"/>
      <c r="OE126" s="42"/>
      <c r="OF126" s="42"/>
      <c r="OG126" s="42"/>
      <c r="OH126" s="42"/>
      <c r="OI126" s="42"/>
      <c r="OJ126" s="42"/>
      <c r="OK126" s="42"/>
      <c r="OL126" s="42"/>
      <c r="OM126" s="42"/>
      <c r="ON126" s="42"/>
      <c r="OO126" s="42"/>
      <c r="OP126" s="42"/>
      <c r="OQ126" s="42"/>
      <c r="OR126" s="42"/>
      <c r="OS126" s="42"/>
      <c r="OT126" s="42"/>
      <c r="OU126" s="42"/>
      <c r="OV126" s="42"/>
      <c r="OW126" s="42"/>
      <c r="OX126" s="42"/>
      <c r="OY126" s="42"/>
      <c r="OZ126" s="42"/>
      <c r="PA126" s="42"/>
      <c r="PB126" s="42"/>
      <c r="PC126" s="42"/>
      <c r="PD126" s="42"/>
      <c r="PE126" s="42"/>
      <c r="PF126" s="42"/>
      <c r="PG126" s="42"/>
      <c r="PH126" s="42"/>
      <c r="PI126" s="42"/>
      <c r="PJ126" s="42"/>
      <c r="PK126" s="42"/>
      <c r="PL126" s="42"/>
      <c r="PM126" s="42"/>
      <c r="PN126" s="42"/>
      <c r="PO126" s="42"/>
      <c r="PP126" s="42"/>
      <c r="PQ126" s="42"/>
      <c r="PR126" s="42"/>
      <c r="PS126" s="42"/>
      <c r="PT126" s="42"/>
      <c r="PU126" s="42"/>
      <c r="PV126" s="42"/>
      <c r="PW126" s="42"/>
      <c r="PX126" s="42"/>
      <c r="PY126" s="42"/>
      <c r="PZ126" s="42"/>
      <c r="QA126" s="42"/>
      <c r="QB126" s="42"/>
      <c r="QC126" s="42"/>
      <c r="QD126" s="42"/>
      <c r="QE126" s="42"/>
      <c r="QF126" s="42"/>
      <c r="QG126" s="42"/>
      <c r="QH126" s="42"/>
      <c r="QI126" s="42"/>
      <c r="QJ126" s="42"/>
      <c r="QK126" s="42"/>
      <c r="QL126" s="42"/>
      <c r="QM126" s="42"/>
      <c r="QN126" s="42"/>
      <c r="QO126" s="42"/>
      <c r="QP126" s="42"/>
      <c r="QQ126" s="42"/>
      <c r="QR126" s="42"/>
      <c r="QS126" s="42"/>
      <c r="QT126" s="42"/>
      <c r="QU126" s="42"/>
      <c r="QV126" s="42"/>
      <c r="QW126" s="42"/>
      <c r="QX126" s="42"/>
      <c r="QY126" s="42"/>
      <c r="QZ126" s="42"/>
      <c r="RA126" s="42"/>
      <c r="RB126" s="42"/>
      <c r="RC126" s="42"/>
      <c r="RD126" s="42"/>
      <c r="RE126" s="42"/>
      <c r="RF126" s="42"/>
      <c r="RG126" s="42"/>
      <c r="RH126" s="42"/>
      <c r="RI126" s="42"/>
      <c r="RJ126" s="42"/>
      <c r="RK126" s="42"/>
      <c r="RL126" s="42"/>
      <c r="RM126" s="42"/>
      <c r="RN126" s="42"/>
      <c r="RO126" s="42"/>
      <c r="RP126" s="42"/>
      <c r="RQ126" s="42"/>
      <c r="RR126" s="42"/>
      <c r="RS126" s="42"/>
      <c r="RT126" s="42"/>
      <c r="RU126" s="42"/>
      <c r="RV126" s="42"/>
      <c r="RW126" s="42"/>
      <c r="RX126" s="42"/>
      <c r="RY126" s="42"/>
      <c r="RZ126" s="42"/>
      <c r="SA126" s="42"/>
      <c r="SB126" s="42"/>
      <c r="SC126" s="42"/>
      <c r="SD126" s="42"/>
      <c r="SE126" s="42"/>
      <c r="SF126" s="42"/>
      <c r="SG126" s="42"/>
      <c r="SH126" s="42"/>
      <c r="SI126" s="42"/>
      <c r="SJ126" s="42"/>
      <c r="SK126" s="42"/>
      <c r="SL126" s="42"/>
      <c r="SM126" s="42"/>
      <c r="SN126" s="42"/>
      <c r="SO126" s="42"/>
      <c r="SP126" s="42"/>
      <c r="SQ126" s="42"/>
      <c r="SR126" s="42"/>
      <c r="SS126" s="42"/>
      <c r="ST126" s="42"/>
      <c r="SU126" s="42"/>
      <c r="SV126" s="42"/>
      <c r="SW126" s="42"/>
      <c r="SX126" s="42"/>
      <c r="SY126" s="42"/>
      <c r="SZ126" s="42"/>
      <c r="TA126" s="42"/>
      <c r="TB126" s="42"/>
      <c r="TC126" s="42"/>
      <c r="TD126" s="42"/>
      <c r="TE126" s="42"/>
      <c r="TF126" s="42"/>
      <c r="TG126" s="42"/>
      <c r="TH126" s="42"/>
      <c r="TI126" s="42"/>
      <c r="TJ126" s="42"/>
      <c r="TK126" s="42"/>
      <c r="TL126" s="42"/>
      <c r="TM126" s="42"/>
      <c r="TN126" s="42"/>
      <c r="TO126" s="42"/>
      <c r="TP126" s="42"/>
      <c r="TQ126" s="42"/>
      <c r="TR126" s="42"/>
      <c r="TS126" s="42"/>
      <c r="TT126" s="42"/>
      <c r="TU126" s="42"/>
      <c r="TV126" s="42"/>
      <c r="TW126" s="42"/>
      <c r="TX126" s="42"/>
      <c r="TY126" s="42"/>
      <c r="TZ126" s="42"/>
      <c r="UA126" s="42"/>
      <c r="UB126" s="42"/>
      <c r="UC126" s="42"/>
      <c r="UD126" s="42"/>
      <c r="UE126" s="42"/>
      <c r="UF126" s="42"/>
      <c r="UG126" s="42"/>
      <c r="UH126" s="42"/>
      <c r="UI126" s="42"/>
      <c r="UJ126" s="42"/>
      <c r="UK126" s="42"/>
      <c r="UL126" s="42"/>
      <c r="UM126" s="42"/>
      <c r="UN126" s="42"/>
      <c r="UO126" s="42"/>
      <c r="UP126" s="42"/>
      <c r="UQ126" s="42"/>
      <c r="UR126" s="42"/>
      <c r="US126" s="42"/>
      <c r="UT126" s="42"/>
      <c r="UU126" s="42"/>
      <c r="UV126" s="42"/>
      <c r="UW126" s="42"/>
      <c r="UX126" s="42"/>
      <c r="UY126" s="42"/>
      <c r="UZ126" s="42"/>
      <c r="VA126" s="42"/>
      <c r="VB126" s="42"/>
      <c r="VC126" s="42"/>
      <c r="VD126" s="42"/>
      <c r="VE126" s="42"/>
      <c r="VF126" s="42"/>
      <c r="VG126" s="42"/>
      <c r="VH126" s="42"/>
      <c r="VI126" s="42"/>
      <c r="VJ126" s="42"/>
      <c r="VK126" s="42"/>
      <c r="VL126" s="42"/>
      <c r="VM126" s="42"/>
      <c r="VN126" s="42"/>
      <c r="VO126" s="42"/>
      <c r="VP126" s="42"/>
      <c r="VQ126" s="42"/>
      <c r="VR126" s="42"/>
      <c r="VS126" s="42"/>
      <c r="VT126" s="42"/>
      <c r="VU126" s="42"/>
      <c r="VV126" s="42"/>
      <c r="VW126" s="42"/>
      <c r="VX126" s="42"/>
      <c r="VY126" s="42"/>
      <c r="VZ126" s="42"/>
      <c r="WA126" s="42"/>
      <c r="WB126" s="42"/>
      <c r="WC126" s="42"/>
      <c r="WD126" s="42"/>
      <c r="WE126" s="42"/>
      <c r="WF126" s="42"/>
      <c r="WG126" s="42"/>
      <c r="WH126" s="42"/>
      <c r="WI126" s="42"/>
      <c r="WJ126" s="42"/>
      <c r="WK126" s="42"/>
      <c r="WL126" s="42"/>
      <c r="WM126" s="42"/>
      <c r="WN126" s="42"/>
      <c r="WO126" s="42"/>
      <c r="WP126" s="42"/>
      <c r="WQ126" s="42"/>
      <c r="WR126" s="42"/>
      <c r="WS126" s="42"/>
      <c r="WT126" s="42"/>
      <c r="WU126" s="42"/>
      <c r="WV126" s="42"/>
      <c r="WW126" s="42"/>
      <c r="WX126" s="42"/>
      <c r="WY126" s="42"/>
      <c r="WZ126" s="42"/>
      <c r="XA126" s="42"/>
      <c r="XB126" s="42"/>
      <c r="XC126" s="42"/>
      <c r="XD126" s="42"/>
      <c r="XE126" s="42"/>
      <c r="XF126" s="42"/>
      <c r="XG126" s="42"/>
      <c r="XH126" s="42"/>
      <c r="XI126" s="42"/>
      <c r="XJ126" s="42"/>
      <c r="XK126" s="42"/>
      <c r="XL126" s="42"/>
      <c r="XM126" s="42"/>
      <c r="XN126" s="42"/>
      <c r="XO126" s="42"/>
      <c r="XP126" s="42"/>
      <c r="XQ126" s="42"/>
      <c r="XR126" s="42"/>
      <c r="XS126" s="42"/>
      <c r="XT126" s="42"/>
      <c r="XU126" s="42"/>
      <c r="XV126" s="42"/>
      <c r="XW126" s="42"/>
      <c r="XX126" s="42"/>
      <c r="XY126" s="42"/>
      <c r="XZ126" s="42"/>
      <c r="YA126" s="42"/>
      <c r="YB126" s="42"/>
      <c r="YC126" s="42"/>
      <c r="YD126" s="42"/>
      <c r="YE126" s="42"/>
      <c r="YF126" s="42"/>
      <c r="YG126" s="42"/>
      <c r="YH126" s="42"/>
      <c r="YI126" s="42"/>
      <c r="YJ126" s="42"/>
      <c r="YK126" s="42"/>
      <c r="YL126" s="42"/>
      <c r="YM126" s="42"/>
      <c r="YN126" s="42"/>
      <c r="YO126" s="42"/>
      <c r="YP126" s="42"/>
      <c r="YQ126" s="42"/>
      <c r="YR126" s="42"/>
      <c r="YS126" s="42"/>
      <c r="YT126" s="42"/>
      <c r="YU126" s="42"/>
      <c r="YV126" s="42"/>
      <c r="YW126" s="42"/>
      <c r="YX126" s="42"/>
      <c r="YY126" s="42"/>
      <c r="YZ126" s="42"/>
      <c r="ZA126" s="42"/>
      <c r="ZB126" s="42"/>
      <c r="ZC126" s="42"/>
      <c r="ZD126" s="42"/>
      <c r="ZE126" s="42"/>
      <c r="ZF126" s="42"/>
      <c r="ZG126" s="42"/>
      <c r="ZH126" s="42"/>
      <c r="ZI126" s="42"/>
      <c r="ZJ126" s="42"/>
      <c r="ZK126" s="42"/>
      <c r="ZL126" s="42"/>
      <c r="ZM126" s="42"/>
      <c r="ZN126" s="42"/>
      <c r="ZO126" s="42"/>
      <c r="ZP126" s="42"/>
      <c r="ZQ126" s="42"/>
      <c r="ZR126" s="42"/>
      <c r="ZS126" s="42"/>
      <c r="ZT126" s="42"/>
      <c r="ZU126" s="42"/>
      <c r="ZV126" s="42"/>
      <c r="ZW126" s="42"/>
      <c r="ZX126" s="42"/>
      <c r="ZY126" s="42"/>
      <c r="ZZ126" s="42"/>
      <c r="AAA126" s="42"/>
      <c r="AAB126" s="42"/>
      <c r="AAC126" s="42"/>
      <c r="AAD126" s="42"/>
      <c r="AAE126" s="42"/>
      <c r="AAF126" s="42"/>
      <c r="AAG126" s="42"/>
      <c r="AAH126" s="42"/>
      <c r="AAI126" s="42"/>
      <c r="AAJ126" s="42"/>
      <c r="AAK126" s="42"/>
      <c r="AAL126" s="42"/>
      <c r="AAM126" s="42"/>
      <c r="AAN126" s="42"/>
      <c r="AAO126" s="42"/>
      <c r="AAP126" s="42"/>
      <c r="AAQ126" s="42"/>
      <c r="AAR126" s="42"/>
      <c r="AAS126" s="42"/>
      <c r="AAT126" s="42"/>
      <c r="AAU126" s="42"/>
      <c r="AAV126" s="42"/>
      <c r="AAW126" s="42"/>
      <c r="AAX126" s="42"/>
      <c r="AAY126" s="42"/>
      <c r="AAZ126" s="42"/>
      <c r="ABA126" s="42"/>
      <c r="ABB126" s="42"/>
      <c r="ABC126" s="42"/>
      <c r="ABD126" s="42"/>
      <c r="ABE126" s="42"/>
      <c r="ABF126" s="42"/>
      <c r="ABG126" s="42"/>
      <c r="ABH126" s="42"/>
      <c r="ABI126" s="42"/>
      <c r="ABJ126" s="42"/>
      <c r="ABK126" s="42"/>
      <c r="ABL126" s="42"/>
      <c r="ABM126" s="42"/>
      <c r="ABN126" s="42"/>
      <c r="ABO126" s="42"/>
      <c r="ABP126" s="42"/>
      <c r="ABQ126" s="42"/>
      <c r="ABR126" s="42"/>
      <c r="ABS126" s="42"/>
      <c r="ABT126" s="42"/>
      <c r="ABU126" s="42"/>
      <c r="ABV126" s="42"/>
      <c r="ABW126" s="42"/>
      <c r="ABX126" s="42"/>
      <c r="ABY126" s="42"/>
      <c r="ABZ126" s="42"/>
      <c r="ACA126" s="42"/>
      <c r="ACB126" s="42"/>
      <c r="ACC126" s="42"/>
      <c r="ACD126" s="42"/>
      <c r="ACE126" s="42"/>
      <c r="ACF126" s="42"/>
      <c r="ACG126" s="42"/>
      <c r="ACH126" s="42"/>
      <c r="ACI126" s="42"/>
      <c r="ACJ126" s="42"/>
      <c r="ACK126" s="42"/>
      <c r="ACL126" s="42"/>
      <c r="ACM126" s="42"/>
      <c r="ACN126" s="42"/>
      <c r="ACO126" s="42"/>
      <c r="ACP126" s="42"/>
      <c r="ACQ126" s="42"/>
      <c r="ACR126" s="42"/>
      <c r="ACS126" s="42"/>
      <c r="ACT126" s="42"/>
      <c r="ACU126" s="42"/>
      <c r="ACV126" s="42"/>
      <c r="ACW126" s="42"/>
      <c r="ACX126" s="42"/>
      <c r="ACY126" s="42"/>
      <c r="ACZ126" s="42"/>
      <c r="ADA126" s="42"/>
      <c r="ADB126" s="42"/>
      <c r="ADC126" s="42"/>
      <c r="ADD126" s="42"/>
      <c r="ADE126" s="42"/>
      <c r="ADF126" s="42"/>
      <c r="ADG126" s="42"/>
      <c r="ADH126" s="42"/>
      <c r="ADI126" s="42"/>
      <c r="ADJ126" s="42"/>
      <c r="ADK126" s="42"/>
      <c r="ADL126" s="42"/>
      <c r="ADM126" s="42"/>
      <c r="ADN126" s="42"/>
      <c r="ADO126" s="42"/>
      <c r="ADP126" s="42"/>
      <c r="ADQ126" s="42"/>
      <c r="ADR126" s="42"/>
      <c r="ADS126" s="42"/>
      <c r="ADT126" s="42"/>
      <c r="ADU126" s="42"/>
      <c r="ADV126" s="42"/>
      <c r="ADW126" s="42"/>
      <c r="ADX126" s="42"/>
      <c r="ADY126" s="42"/>
      <c r="ADZ126" s="42"/>
      <c r="AEA126" s="42"/>
      <c r="AEB126" s="42"/>
      <c r="AEC126" s="42"/>
      <c r="AED126" s="42"/>
      <c r="AEE126" s="42"/>
      <c r="AEF126" s="42"/>
      <c r="AEG126" s="42"/>
      <c r="AEH126" s="42"/>
      <c r="AEI126" s="42"/>
      <c r="AEJ126" s="42"/>
      <c r="AEK126" s="42"/>
      <c r="AEL126" s="42"/>
      <c r="AEM126" s="42"/>
      <c r="AEN126" s="42"/>
      <c r="AEO126" s="42"/>
      <c r="AEP126" s="42"/>
      <c r="AEQ126" s="42"/>
      <c r="AER126" s="42"/>
      <c r="AES126" s="42"/>
      <c r="AET126" s="42"/>
      <c r="AEU126" s="42"/>
      <c r="AEV126" s="42"/>
      <c r="AEW126" s="42"/>
      <c r="AEX126" s="42"/>
      <c r="AEY126" s="42"/>
      <c r="AEZ126" s="42"/>
      <c r="AFA126" s="42"/>
      <c r="AFB126" s="42"/>
      <c r="AFC126" s="42"/>
      <c r="AFD126" s="42"/>
      <c r="AFE126" s="42"/>
      <c r="AFF126" s="42"/>
      <c r="AFG126" s="42"/>
      <c r="AFH126" s="42"/>
      <c r="AFI126" s="42"/>
      <c r="AFJ126" s="42"/>
      <c r="AFK126" s="42"/>
      <c r="AFL126" s="42"/>
      <c r="AFM126" s="42"/>
      <c r="AFN126" s="42"/>
      <c r="AFO126" s="42"/>
      <c r="AFP126" s="42"/>
      <c r="AFQ126" s="42"/>
      <c r="AFR126" s="42"/>
      <c r="AFS126" s="42"/>
      <c r="AFT126" s="42"/>
      <c r="AFU126" s="42"/>
      <c r="AFV126" s="42"/>
      <c r="AFW126" s="42"/>
      <c r="AFX126" s="42"/>
      <c r="AFY126" s="42"/>
      <c r="AFZ126" s="42"/>
      <c r="AGA126" s="42"/>
      <c r="AGB126" s="42"/>
      <c r="AGC126" s="42"/>
      <c r="AGD126" s="42"/>
      <c r="AGE126" s="42"/>
      <c r="AGF126" s="42"/>
      <c r="AGG126" s="42"/>
      <c r="AGH126" s="42"/>
      <c r="AGI126" s="42"/>
      <c r="AGJ126" s="42"/>
      <c r="AGK126" s="42"/>
      <c r="AGL126" s="42"/>
      <c r="AGM126" s="42"/>
      <c r="AGN126" s="42"/>
      <c r="AGO126" s="42"/>
      <c r="AGP126" s="42"/>
      <c r="AGQ126" s="42"/>
      <c r="AGR126" s="42"/>
      <c r="AGS126" s="42"/>
      <c r="AGT126" s="42"/>
      <c r="AGU126" s="42"/>
      <c r="AGV126" s="42"/>
      <c r="AGW126" s="42"/>
      <c r="AGX126" s="42"/>
      <c r="AGY126" s="42"/>
      <c r="AGZ126" s="42"/>
      <c r="AHA126" s="42"/>
      <c r="AHB126" s="42"/>
      <c r="AHC126" s="42"/>
      <c r="AHD126" s="42"/>
      <c r="AHE126" s="42"/>
      <c r="AHF126" s="42"/>
      <c r="AHG126" s="42"/>
      <c r="AHH126" s="42"/>
      <c r="AHI126" s="42"/>
      <c r="AHJ126" s="42"/>
      <c r="AHK126" s="42"/>
      <c r="AHL126" s="42"/>
      <c r="AHM126" s="42"/>
      <c r="AHN126" s="42"/>
      <c r="AHO126" s="42"/>
      <c r="AHP126" s="42"/>
      <c r="AHQ126" s="42"/>
      <c r="AHR126" s="42"/>
      <c r="AHS126" s="42"/>
      <c r="AHT126" s="42"/>
      <c r="AHU126" s="42"/>
      <c r="AHV126" s="42"/>
      <c r="AHW126" s="42"/>
      <c r="AHX126" s="42"/>
      <c r="AHY126" s="42"/>
      <c r="AHZ126" s="42"/>
      <c r="AIA126" s="42"/>
      <c r="AIB126" s="42"/>
      <c r="AIC126" s="42"/>
      <c r="AID126" s="42"/>
      <c r="AIE126" s="42"/>
      <c r="AIF126" s="42"/>
      <c r="AIG126" s="42"/>
      <c r="AIH126" s="42"/>
      <c r="AII126" s="42"/>
      <c r="AIJ126" s="42"/>
      <c r="AIK126" s="42"/>
      <c r="AIL126" s="42"/>
      <c r="AIM126" s="42"/>
      <c r="AIN126" s="42"/>
      <c r="AIO126" s="42"/>
      <c r="AIP126" s="42"/>
      <c r="AIQ126" s="42"/>
      <c r="AIR126" s="42"/>
      <c r="AIS126" s="42"/>
      <c r="AIT126" s="42"/>
      <c r="AIU126" s="42"/>
      <c r="AIV126" s="42"/>
      <c r="AIW126" s="42"/>
      <c r="AIX126" s="42"/>
      <c r="AIY126" s="42"/>
      <c r="AIZ126" s="42"/>
      <c r="AJA126" s="42"/>
      <c r="AJB126" s="42"/>
      <c r="AJC126" s="42"/>
      <c r="AJD126" s="42"/>
      <c r="AJE126" s="42"/>
      <c r="AJF126" s="42"/>
      <c r="AJG126" s="42"/>
      <c r="AJH126" s="42"/>
      <c r="AJI126" s="42"/>
      <c r="AJJ126" s="42"/>
      <c r="AJK126" s="42"/>
      <c r="AJL126" s="42"/>
      <c r="AJM126" s="42"/>
      <c r="AJN126" s="42"/>
      <c r="AJO126" s="42"/>
      <c r="AJP126" s="42"/>
      <c r="AJQ126" s="42"/>
      <c r="AJR126" s="42"/>
      <c r="AJS126" s="42"/>
      <c r="AJT126" s="42"/>
      <c r="AJU126" s="42"/>
      <c r="AJV126" s="42"/>
      <c r="AJW126" s="42"/>
      <c r="AJX126" s="42"/>
      <c r="AJY126" s="42"/>
      <c r="AJZ126" s="42"/>
      <c r="AKA126" s="42"/>
      <c r="AKB126" s="42"/>
      <c r="AKC126" s="42"/>
      <c r="AKD126" s="42"/>
      <c r="AKE126" s="42"/>
      <c r="AKF126" s="42"/>
      <c r="AKG126" s="42"/>
      <c r="AKH126" s="42"/>
      <c r="AKI126" s="42"/>
      <c r="AKJ126" s="42"/>
      <c r="AKK126" s="42"/>
      <c r="AKL126" s="42"/>
      <c r="AKM126" s="42"/>
      <c r="AKN126" s="42"/>
      <c r="AKO126" s="42"/>
      <c r="AKP126" s="42"/>
      <c r="AKQ126" s="42"/>
      <c r="AKR126" s="42"/>
      <c r="AKS126" s="42"/>
      <c r="AKT126" s="42"/>
      <c r="AKU126" s="42"/>
      <c r="AKV126" s="42"/>
      <c r="AKW126" s="42"/>
      <c r="AKX126" s="42"/>
      <c r="AKY126" s="42"/>
      <c r="AKZ126" s="42"/>
      <c r="ALA126" s="42"/>
      <c r="ALB126" s="42"/>
      <c r="ALC126" s="42"/>
      <c r="ALD126" s="42"/>
      <c r="ALE126" s="42"/>
      <c r="ALF126" s="42"/>
      <c r="ALG126" s="42"/>
      <c r="ALH126" s="42"/>
      <c r="ALI126" s="42"/>
      <c r="ALJ126" s="42"/>
      <c r="ALK126" s="42"/>
      <c r="ALL126" s="42"/>
      <c r="ALM126" s="42"/>
      <c r="ALN126" s="42"/>
      <c r="ALO126" s="42"/>
      <c r="ALP126" s="42"/>
      <c r="ALQ126" s="42"/>
      <c r="ALR126" s="42"/>
      <c r="ALS126" s="42"/>
      <c r="ALT126" s="42"/>
      <c r="ALU126" s="42"/>
      <c r="ALV126" s="42"/>
      <c r="ALW126" s="42"/>
      <c r="ALX126" s="42"/>
      <c r="ALY126" s="42"/>
      <c r="ALZ126" s="42"/>
      <c r="AMA126" s="42"/>
      <c r="AMB126" s="42"/>
      <c r="AMC126" s="42"/>
      <c r="AMD126" s="42"/>
      <c r="AME126" s="42"/>
      <c r="AMF126" s="42"/>
      <c r="AMG126" s="42"/>
      <c r="AMH126" s="42"/>
      <c r="AMI126" s="42"/>
    </row>
    <row r="127" spans="1:1023" ht="45" x14ac:dyDescent="0.2">
      <c r="A127" s="43" t="s">
        <v>94</v>
      </c>
      <c r="B127" s="43" t="s">
        <v>141</v>
      </c>
      <c r="C127" s="43"/>
      <c r="D127" s="52" t="s">
        <v>142</v>
      </c>
      <c r="E127" s="43" t="s">
        <v>87</v>
      </c>
      <c r="F127" s="43">
        <v>1</v>
      </c>
      <c r="G127" s="45">
        <f>VLOOKUP(B127,Cotações!$A$6:$N$22,13,0)</f>
        <v>676.31</v>
      </c>
      <c r="H127" s="43"/>
      <c r="I127" s="9">
        <f>ROUND(F127*G127,2)</f>
        <v>676.31</v>
      </c>
      <c r="J127" s="9"/>
      <c r="K127" s="9">
        <f>I127+J127</f>
        <v>676.31</v>
      </c>
      <c r="L127" s="9"/>
      <c r="M127" s="9"/>
      <c r="N127" s="9"/>
      <c r="O127" s="9"/>
      <c r="P127" s="9"/>
      <c r="R127" s="9" t="str">
        <f t="shared" si="26"/>
        <v/>
      </c>
      <c r="S127" s="9" t="str">
        <f t="shared" si="27"/>
        <v/>
      </c>
      <c r="T127" s="9">
        <f t="shared" si="28"/>
        <v>3898.18483021369</v>
      </c>
      <c r="U127" s="2">
        <f t="shared" si="10"/>
        <v>5</v>
      </c>
    </row>
    <row r="128" spans="1:1023" ht="22.5" x14ac:dyDescent="0.2">
      <c r="A128" s="43" t="s">
        <v>3</v>
      </c>
      <c r="B128" s="43">
        <v>11950</v>
      </c>
      <c r="C128" s="43"/>
      <c r="D128" s="52" t="s">
        <v>74</v>
      </c>
      <c r="E128" s="43" t="s">
        <v>87</v>
      </c>
      <c r="F128" s="43">
        <v>4</v>
      </c>
      <c r="G128" s="45">
        <f>IF($P$5="DESONERADO",VLOOKUP(B128,$X$6:$AA$54,3,0),VLOOKUP(B128,$X$6:$AA$54,4,0))</f>
        <v>0.16</v>
      </c>
      <c r="H128" s="43"/>
      <c r="I128" s="9">
        <f>ROUND(F128*G128,2)</f>
        <v>0.64</v>
      </c>
      <c r="J128" s="9"/>
      <c r="K128" s="9">
        <f>I128+J128</f>
        <v>0.64</v>
      </c>
      <c r="L128" s="9"/>
      <c r="M128" s="9"/>
      <c r="N128" s="9"/>
      <c r="O128" s="9"/>
      <c r="P128" s="9"/>
      <c r="R128" s="9">
        <f t="shared" si="26"/>
        <v>3.6888975341733259</v>
      </c>
      <c r="S128" s="9" t="str">
        <f t="shared" si="27"/>
        <v/>
      </c>
      <c r="T128" s="9" t="str">
        <f t="shared" si="28"/>
        <v/>
      </c>
      <c r="U128" s="2">
        <f t="shared" si="10"/>
        <v>5</v>
      </c>
    </row>
    <row r="129" spans="1:1023" ht="33.75" x14ac:dyDescent="0.2">
      <c r="A129" s="47" t="s">
        <v>49</v>
      </c>
      <c r="B129" s="47"/>
      <c r="C129" s="47" t="s">
        <v>143</v>
      </c>
      <c r="D129" s="48" t="s">
        <v>144</v>
      </c>
      <c r="E129" s="47" t="s">
        <v>52</v>
      </c>
      <c r="F129" s="49"/>
      <c r="G129" s="47"/>
      <c r="H129" s="47">
        <v>3</v>
      </c>
      <c r="I129" s="50">
        <f>SUM(I130:I131)</f>
        <v>3.58</v>
      </c>
      <c r="J129" s="50">
        <f>SUM(J130:J131)</f>
        <v>0</v>
      </c>
      <c r="K129" s="50">
        <f>SUM(K130:K131)</f>
        <v>3.58</v>
      </c>
      <c r="L129" s="50">
        <f>H129*I129</f>
        <v>10.74</v>
      </c>
      <c r="M129" s="50">
        <f>H129*J129</f>
        <v>0</v>
      </c>
      <c r="N129" s="50">
        <f>L129+M129</f>
        <v>10.74</v>
      </c>
      <c r="O129" s="50">
        <f>N129*$P$4</f>
        <v>1.6408623490692245</v>
      </c>
      <c r="P129" s="50">
        <f>N129+O129</f>
        <v>12.380862349069226</v>
      </c>
      <c r="Q129" s="42"/>
      <c r="R129" s="9" t="str">
        <f t="shared" si="26"/>
        <v/>
      </c>
      <c r="S129" s="9" t="str">
        <f t="shared" si="27"/>
        <v/>
      </c>
      <c r="T129" s="9" t="str">
        <f t="shared" si="28"/>
        <v/>
      </c>
      <c r="U129" s="2">
        <f t="shared" si="10"/>
        <v>3</v>
      </c>
      <c r="V129" s="42"/>
      <c r="W129" s="54"/>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c r="BS129" s="42"/>
      <c r="BT129" s="42"/>
      <c r="BU129" s="42"/>
      <c r="BV129" s="42"/>
      <c r="BW129" s="42"/>
      <c r="BX129" s="42"/>
      <c r="BY129" s="42"/>
      <c r="BZ129" s="42"/>
      <c r="CA129" s="42"/>
      <c r="CB129" s="42"/>
      <c r="CC129" s="42"/>
      <c r="CD129" s="42"/>
      <c r="CE129" s="42"/>
      <c r="CF129" s="42"/>
      <c r="CG129" s="42"/>
      <c r="CH129" s="42"/>
      <c r="CI129" s="42"/>
      <c r="CJ129" s="42"/>
      <c r="CK129" s="42"/>
      <c r="CL129" s="42"/>
      <c r="CM129" s="42"/>
      <c r="CN129" s="42"/>
      <c r="CO129" s="42"/>
      <c r="CP129" s="42"/>
      <c r="CQ129" s="42"/>
      <c r="CR129" s="42"/>
      <c r="CS129" s="42"/>
      <c r="CT129" s="42"/>
      <c r="CU129" s="42"/>
      <c r="CV129" s="42"/>
      <c r="CW129" s="42"/>
      <c r="CX129" s="42"/>
      <c r="CY129" s="42"/>
      <c r="CZ129" s="42"/>
      <c r="DA129" s="42"/>
      <c r="DB129" s="42"/>
      <c r="DC129" s="42"/>
      <c r="DD129" s="42"/>
      <c r="DE129" s="42"/>
      <c r="DF129" s="42"/>
      <c r="DG129" s="42"/>
      <c r="DH129" s="42"/>
      <c r="DI129" s="42"/>
      <c r="DJ129" s="42"/>
      <c r="DK129" s="42"/>
      <c r="DL129" s="42"/>
      <c r="DM129" s="42"/>
      <c r="DN129" s="42"/>
      <c r="DO129" s="42"/>
      <c r="DP129" s="42"/>
      <c r="DQ129" s="42"/>
      <c r="DR129" s="42"/>
      <c r="DS129" s="42"/>
      <c r="DT129" s="42"/>
      <c r="DU129" s="42"/>
      <c r="DV129" s="42"/>
      <c r="DW129" s="42"/>
      <c r="DX129" s="42"/>
      <c r="DY129" s="42"/>
      <c r="DZ129" s="42"/>
      <c r="EA129" s="42"/>
      <c r="EB129" s="42"/>
      <c r="EC129" s="42"/>
      <c r="ED129" s="42"/>
      <c r="EE129" s="42"/>
      <c r="EF129" s="42"/>
      <c r="EG129" s="42"/>
      <c r="EH129" s="42"/>
      <c r="EI129" s="42"/>
      <c r="EJ129" s="42"/>
      <c r="EK129" s="42"/>
      <c r="EL129" s="42"/>
      <c r="EM129" s="42"/>
      <c r="EN129" s="42"/>
      <c r="EO129" s="42"/>
      <c r="EP129" s="42"/>
      <c r="EQ129" s="42"/>
      <c r="ER129" s="42"/>
      <c r="ES129" s="42"/>
      <c r="ET129" s="42"/>
      <c r="EU129" s="42"/>
      <c r="EV129" s="42"/>
      <c r="EW129" s="42"/>
      <c r="EX129" s="42"/>
      <c r="EY129" s="42"/>
      <c r="EZ129" s="42"/>
      <c r="FA129" s="42"/>
      <c r="FB129" s="42"/>
      <c r="FC129" s="42"/>
      <c r="FD129" s="42"/>
      <c r="FE129" s="42"/>
      <c r="FF129" s="42"/>
      <c r="FG129" s="42"/>
      <c r="FH129" s="42"/>
      <c r="FI129" s="42"/>
      <c r="FJ129" s="42"/>
      <c r="FK129" s="42"/>
      <c r="FL129" s="42"/>
      <c r="FM129" s="42"/>
      <c r="FN129" s="42"/>
      <c r="FO129" s="42"/>
      <c r="FP129" s="42"/>
      <c r="FQ129" s="42"/>
      <c r="FR129" s="42"/>
      <c r="FS129" s="42"/>
      <c r="FT129" s="42"/>
      <c r="FU129" s="42"/>
      <c r="FV129" s="42"/>
      <c r="FW129" s="42"/>
      <c r="FX129" s="42"/>
      <c r="FY129" s="42"/>
      <c r="FZ129" s="42"/>
      <c r="GA129" s="42"/>
      <c r="GB129" s="42"/>
      <c r="GC129" s="42"/>
      <c r="GD129" s="42"/>
      <c r="GE129" s="42"/>
      <c r="GF129" s="42"/>
      <c r="GG129" s="42"/>
      <c r="GH129" s="42"/>
      <c r="GI129" s="42"/>
      <c r="GJ129" s="42"/>
      <c r="GK129" s="42"/>
      <c r="GL129" s="42"/>
      <c r="GM129" s="42"/>
      <c r="GN129" s="42"/>
      <c r="GO129" s="42"/>
      <c r="GP129" s="42"/>
      <c r="GQ129" s="42"/>
      <c r="GR129" s="42"/>
      <c r="GS129" s="42"/>
      <c r="GT129" s="42"/>
      <c r="GU129" s="42"/>
      <c r="GV129" s="42"/>
      <c r="GW129" s="42"/>
      <c r="GX129" s="42"/>
      <c r="GY129" s="42"/>
      <c r="GZ129" s="42"/>
      <c r="HA129" s="42"/>
      <c r="HB129" s="42"/>
      <c r="HC129" s="42"/>
      <c r="HD129" s="42"/>
      <c r="HE129" s="42"/>
      <c r="HF129" s="42"/>
      <c r="HG129" s="42"/>
      <c r="HH129" s="42"/>
      <c r="HI129" s="42"/>
      <c r="HJ129" s="42"/>
      <c r="HK129" s="42"/>
      <c r="HL129" s="42"/>
      <c r="HM129" s="42"/>
      <c r="HN129" s="42"/>
      <c r="HO129" s="42"/>
      <c r="HP129" s="42"/>
      <c r="HQ129" s="42"/>
      <c r="HR129" s="42"/>
      <c r="HS129" s="42"/>
      <c r="HT129" s="42"/>
      <c r="HU129" s="42"/>
      <c r="HV129" s="42"/>
      <c r="HW129" s="42"/>
      <c r="HX129" s="42"/>
      <c r="HY129" s="42"/>
      <c r="HZ129" s="42"/>
      <c r="IA129" s="42"/>
      <c r="IB129" s="42"/>
      <c r="IC129" s="42"/>
      <c r="ID129" s="42"/>
      <c r="IE129" s="42"/>
      <c r="IF129" s="42"/>
      <c r="IG129" s="42"/>
      <c r="IH129" s="42"/>
      <c r="II129" s="42"/>
      <c r="IJ129" s="42"/>
      <c r="IK129" s="42"/>
      <c r="IL129" s="42"/>
      <c r="IM129" s="42"/>
      <c r="IN129" s="42"/>
      <c r="IO129" s="42"/>
      <c r="IP129" s="42"/>
      <c r="IQ129" s="42"/>
      <c r="IR129" s="42"/>
      <c r="IS129" s="42"/>
      <c r="IT129" s="42"/>
      <c r="IU129" s="42"/>
      <c r="IV129" s="42"/>
      <c r="IW129" s="42"/>
      <c r="IX129" s="42"/>
      <c r="IY129" s="42"/>
      <c r="IZ129" s="42"/>
      <c r="JA129" s="42"/>
      <c r="JB129" s="42"/>
      <c r="JC129" s="42"/>
      <c r="JD129" s="42"/>
      <c r="JE129" s="42"/>
      <c r="JF129" s="42"/>
      <c r="JG129" s="42"/>
      <c r="JH129" s="42"/>
      <c r="JI129" s="42"/>
      <c r="JJ129" s="42"/>
      <c r="JK129" s="42"/>
      <c r="JL129" s="42"/>
      <c r="JM129" s="42"/>
      <c r="JN129" s="42"/>
      <c r="JO129" s="42"/>
      <c r="JP129" s="42"/>
      <c r="JQ129" s="42"/>
      <c r="JR129" s="42"/>
      <c r="JS129" s="42"/>
      <c r="JT129" s="42"/>
      <c r="JU129" s="42"/>
      <c r="JV129" s="42"/>
      <c r="JW129" s="42"/>
      <c r="JX129" s="42"/>
      <c r="JY129" s="42"/>
      <c r="JZ129" s="42"/>
      <c r="KA129" s="42"/>
      <c r="KB129" s="42"/>
      <c r="KC129" s="42"/>
      <c r="KD129" s="42"/>
      <c r="KE129" s="42"/>
      <c r="KF129" s="42"/>
      <c r="KG129" s="42"/>
      <c r="KH129" s="42"/>
      <c r="KI129" s="42"/>
      <c r="KJ129" s="42"/>
      <c r="KK129" s="42"/>
      <c r="KL129" s="42"/>
      <c r="KM129" s="42"/>
      <c r="KN129" s="42"/>
      <c r="KO129" s="42"/>
      <c r="KP129" s="42"/>
      <c r="KQ129" s="42"/>
      <c r="KR129" s="42"/>
      <c r="KS129" s="42"/>
      <c r="KT129" s="42"/>
      <c r="KU129" s="42"/>
      <c r="KV129" s="42"/>
      <c r="KW129" s="42"/>
      <c r="KX129" s="42"/>
      <c r="KY129" s="42"/>
      <c r="KZ129" s="42"/>
      <c r="LA129" s="42"/>
      <c r="LB129" s="42"/>
      <c r="LC129" s="42"/>
      <c r="LD129" s="42"/>
      <c r="LE129" s="42"/>
      <c r="LF129" s="42"/>
      <c r="LG129" s="42"/>
      <c r="LH129" s="42"/>
      <c r="LI129" s="42"/>
      <c r="LJ129" s="42"/>
      <c r="LK129" s="42"/>
      <c r="LL129" s="42"/>
      <c r="LM129" s="42"/>
      <c r="LN129" s="42"/>
      <c r="LO129" s="42"/>
      <c r="LP129" s="42"/>
      <c r="LQ129" s="42"/>
      <c r="LR129" s="42"/>
      <c r="LS129" s="42"/>
      <c r="LT129" s="42"/>
      <c r="LU129" s="42"/>
      <c r="LV129" s="42"/>
      <c r="LW129" s="42"/>
      <c r="LX129" s="42"/>
      <c r="LY129" s="42"/>
      <c r="LZ129" s="42"/>
      <c r="MA129" s="42"/>
      <c r="MB129" s="42"/>
      <c r="MC129" s="42"/>
      <c r="MD129" s="42"/>
      <c r="ME129" s="42"/>
      <c r="MF129" s="42"/>
      <c r="MG129" s="42"/>
      <c r="MH129" s="42"/>
      <c r="MI129" s="42"/>
      <c r="MJ129" s="42"/>
      <c r="MK129" s="42"/>
      <c r="ML129" s="42"/>
      <c r="MM129" s="42"/>
      <c r="MN129" s="42"/>
      <c r="MO129" s="42"/>
      <c r="MP129" s="42"/>
      <c r="MQ129" s="42"/>
      <c r="MR129" s="42"/>
      <c r="MS129" s="42"/>
      <c r="MT129" s="42"/>
      <c r="MU129" s="42"/>
      <c r="MV129" s="42"/>
      <c r="MW129" s="42"/>
      <c r="MX129" s="42"/>
      <c r="MY129" s="42"/>
      <c r="MZ129" s="42"/>
      <c r="NA129" s="42"/>
      <c r="NB129" s="42"/>
      <c r="NC129" s="42"/>
      <c r="ND129" s="42"/>
      <c r="NE129" s="42"/>
      <c r="NF129" s="42"/>
      <c r="NG129" s="42"/>
      <c r="NH129" s="42"/>
      <c r="NI129" s="42"/>
      <c r="NJ129" s="42"/>
      <c r="NK129" s="42"/>
      <c r="NL129" s="42"/>
      <c r="NM129" s="42"/>
      <c r="NN129" s="42"/>
      <c r="NO129" s="42"/>
      <c r="NP129" s="42"/>
      <c r="NQ129" s="42"/>
      <c r="NR129" s="42"/>
      <c r="NS129" s="42"/>
      <c r="NT129" s="42"/>
      <c r="NU129" s="42"/>
      <c r="NV129" s="42"/>
      <c r="NW129" s="42"/>
      <c r="NX129" s="42"/>
      <c r="NY129" s="42"/>
      <c r="NZ129" s="42"/>
      <c r="OA129" s="42"/>
      <c r="OB129" s="42"/>
      <c r="OC129" s="42"/>
      <c r="OD129" s="42"/>
      <c r="OE129" s="42"/>
      <c r="OF129" s="42"/>
      <c r="OG129" s="42"/>
      <c r="OH129" s="42"/>
      <c r="OI129" s="42"/>
      <c r="OJ129" s="42"/>
      <c r="OK129" s="42"/>
      <c r="OL129" s="42"/>
      <c r="OM129" s="42"/>
      <c r="ON129" s="42"/>
      <c r="OO129" s="42"/>
      <c r="OP129" s="42"/>
      <c r="OQ129" s="42"/>
      <c r="OR129" s="42"/>
      <c r="OS129" s="42"/>
      <c r="OT129" s="42"/>
      <c r="OU129" s="42"/>
      <c r="OV129" s="42"/>
      <c r="OW129" s="42"/>
      <c r="OX129" s="42"/>
      <c r="OY129" s="42"/>
      <c r="OZ129" s="42"/>
      <c r="PA129" s="42"/>
      <c r="PB129" s="42"/>
      <c r="PC129" s="42"/>
      <c r="PD129" s="42"/>
      <c r="PE129" s="42"/>
      <c r="PF129" s="42"/>
      <c r="PG129" s="42"/>
      <c r="PH129" s="42"/>
      <c r="PI129" s="42"/>
      <c r="PJ129" s="42"/>
      <c r="PK129" s="42"/>
      <c r="PL129" s="42"/>
      <c r="PM129" s="42"/>
      <c r="PN129" s="42"/>
      <c r="PO129" s="42"/>
      <c r="PP129" s="42"/>
      <c r="PQ129" s="42"/>
      <c r="PR129" s="42"/>
      <c r="PS129" s="42"/>
      <c r="PT129" s="42"/>
      <c r="PU129" s="42"/>
      <c r="PV129" s="42"/>
      <c r="PW129" s="42"/>
      <c r="PX129" s="42"/>
      <c r="PY129" s="42"/>
      <c r="PZ129" s="42"/>
      <c r="QA129" s="42"/>
      <c r="QB129" s="42"/>
      <c r="QC129" s="42"/>
      <c r="QD129" s="42"/>
      <c r="QE129" s="42"/>
      <c r="QF129" s="42"/>
      <c r="QG129" s="42"/>
      <c r="QH129" s="42"/>
      <c r="QI129" s="42"/>
      <c r="QJ129" s="42"/>
      <c r="QK129" s="42"/>
      <c r="QL129" s="42"/>
      <c r="QM129" s="42"/>
      <c r="QN129" s="42"/>
      <c r="QO129" s="42"/>
      <c r="QP129" s="42"/>
      <c r="QQ129" s="42"/>
      <c r="QR129" s="42"/>
      <c r="QS129" s="42"/>
      <c r="QT129" s="42"/>
      <c r="QU129" s="42"/>
      <c r="QV129" s="42"/>
      <c r="QW129" s="42"/>
      <c r="QX129" s="42"/>
      <c r="QY129" s="42"/>
      <c r="QZ129" s="42"/>
      <c r="RA129" s="42"/>
      <c r="RB129" s="42"/>
      <c r="RC129" s="42"/>
      <c r="RD129" s="42"/>
      <c r="RE129" s="42"/>
      <c r="RF129" s="42"/>
      <c r="RG129" s="42"/>
      <c r="RH129" s="42"/>
      <c r="RI129" s="42"/>
      <c r="RJ129" s="42"/>
      <c r="RK129" s="42"/>
      <c r="RL129" s="42"/>
      <c r="RM129" s="42"/>
      <c r="RN129" s="42"/>
      <c r="RO129" s="42"/>
      <c r="RP129" s="42"/>
      <c r="RQ129" s="42"/>
      <c r="RR129" s="42"/>
      <c r="RS129" s="42"/>
      <c r="RT129" s="42"/>
      <c r="RU129" s="42"/>
      <c r="RV129" s="42"/>
      <c r="RW129" s="42"/>
      <c r="RX129" s="42"/>
      <c r="RY129" s="42"/>
      <c r="RZ129" s="42"/>
      <c r="SA129" s="42"/>
      <c r="SB129" s="42"/>
      <c r="SC129" s="42"/>
      <c r="SD129" s="42"/>
      <c r="SE129" s="42"/>
      <c r="SF129" s="42"/>
      <c r="SG129" s="42"/>
      <c r="SH129" s="42"/>
      <c r="SI129" s="42"/>
      <c r="SJ129" s="42"/>
      <c r="SK129" s="42"/>
      <c r="SL129" s="42"/>
      <c r="SM129" s="42"/>
      <c r="SN129" s="42"/>
      <c r="SO129" s="42"/>
      <c r="SP129" s="42"/>
      <c r="SQ129" s="42"/>
      <c r="SR129" s="42"/>
      <c r="SS129" s="42"/>
      <c r="ST129" s="42"/>
      <c r="SU129" s="42"/>
      <c r="SV129" s="42"/>
      <c r="SW129" s="42"/>
      <c r="SX129" s="42"/>
      <c r="SY129" s="42"/>
      <c r="SZ129" s="42"/>
      <c r="TA129" s="42"/>
      <c r="TB129" s="42"/>
      <c r="TC129" s="42"/>
      <c r="TD129" s="42"/>
      <c r="TE129" s="42"/>
      <c r="TF129" s="42"/>
      <c r="TG129" s="42"/>
      <c r="TH129" s="42"/>
      <c r="TI129" s="42"/>
      <c r="TJ129" s="42"/>
      <c r="TK129" s="42"/>
      <c r="TL129" s="42"/>
      <c r="TM129" s="42"/>
      <c r="TN129" s="42"/>
      <c r="TO129" s="42"/>
      <c r="TP129" s="42"/>
      <c r="TQ129" s="42"/>
      <c r="TR129" s="42"/>
      <c r="TS129" s="42"/>
      <c r="TT129" s="42"/>
      <c r="TU129" s="42"/>
      <c r="TV129" s="42"/>
      <c r="TW129" s="42"/>
      <c r="TX129" s="42"/>
      <c r="TY129" s="42"/>
      <c r="TZ129" s="42"/>
      <c r="UA129" s="42"/>
      <c r="UB129" s="42"/>
      <c r="UC129" s="42"/>
      <c r="UD129" s="42"/>
      <c r="UE129" s="42"/>
      <c r="UF129" s="42"/>
      <c r="UG129" s="42"/>
      <c r="UH129" s="42"/>
      <c r="UI129" s="42"/>
      <c r="UJ129" s="42"/>
      <c r="UK129" s="42"/>
      <c r="UL129" s="42"/>
      <c r="UM129" s="42"/>
      <c r="UN129" s="42"/>
      <c r="UO129" s="42"/>
      <c r="UP129" s="42"/>
      <c r="UQ129" s="42"/>
      <c r="UR129" s="42"/>
      <c r="US129" s="42"/>
      <c r="UT129" s="42"/>
      <c r="UU129" s="42"/>
      <c r="UV129" s="42"/>
      <c r="UW129" s="42"/>
      <c r="UX129" s="42"/>
      <c r="UY129" s="42"/>
      <c r="UZ129" s="42"/>
      <c r="VA129" s="42"/>
      <c r="VB129" s="42"/>
      <c r="VC129" s="42"/>
      <c r="VD129" s="42"/>
      <c r="VE129" s="42"/>
      <c r="VF129" s="42"/>
      <c r="VG129" s="42"/>
      <c r="VH129" s="42"/>
      <c r="VI129" s="42"/>
      <c r="VJ129" s="42"/>
      <c r="VK129" s="42"/>
      <c r="VL129" s="42"/>
      <c r="VM129" s="42"/>
      <c r="VN129" s="42"/>
      <c r="VO129" s="42"/>
      <c r="VP129" s="42"/>
      <c r="VQ129" s="42"/>
      <c r="VR129" s="42"/>
      <c r="VS129" s="42"/>
      <c r="VT129" s="42"/>
      <c r="VU129" s="42"/>
      <c r="VV129" s="42"/>
      <c r="VW129" s="42"/>
      <c r="VX129" s="42"/>
      <c r="VY129" s="42"/>
      <c r="VZ129" s="42"/>
      <c r="WA129" s="42"/>
      <c r="WB129" s="42"/>
      <c r="WC129" s="42"/>
      <c r="WD129" s="42"/>
      <c r="WE129" s="42"/>
      <c r="WF129" s="42"/>
      <c r="WG129" s="42"/>
      <c r="WH129" s="42"/>
      <c r="WI129" s="42"/>
      <c r="WJ129" s="42"/>
      <c r="WK129" s="42"/>
      <c r="WL129" s="42"/>
      <c r="WM129" s="42"/>
      <c r="WN129" s="42"/>
      <c r="WO129" s="42"/>
      <c r="WP129" s="42"/>
      <c r="WQ129" s="42"/>
      <c r="WR129" s="42"/>
      <c r="WS129" s="42"/>
      <c r="WT129" s="42"/>
      <c r="WU129" s="42"/>
      <c r="WV129" s="42"/>
      <c r="WW129" s="42"/>
      <c r="WX129" s="42"/>
      <c r="WY129" s="42"/>
      <c r="WZ129" s="42"/>
      <c r="XA129" s="42"/>
      <c r="XB129" s="42"/>
      <c r="XC129" s="42"/>
      <c r="XD129" s="42"/>
      <c r="XE129" s="42"/>
      <c r="XF129" s="42"/>
      <c r="XG129" s="42"/>
      <c r="XH129" s="42"/>
      <c r="XI129" s="42"/>
      <c r="XJ129" s="42"/>
      <c r="XK129" s="42"/>
      <c r="XL129" s="42"/>
      <c r="XM129" s="42"/>
      <c r="XN129" s="42"/>
      <c r="XO129" s="42"/>
      <c r="XP129" s="42"/>
      <c r="XQ129" s="42"/>
      <c r="XR129" s="42"/>
      <c r="XS129" s="42"/>
      <c r="XT129" s="42"/>
      <c r="XU129" s="42"/>
      <c r="XV129" s="42"/>
      <c r="XW129" s="42"/>
      <c r="XX129" s="42"/>
      <c r="XY129" s="42"/>
      <c r="XZ129" s="42"/>
      <c r="YA129" s="42"/>
      <c r="YB129" s="42"/>
      <c r="YC129" s="42"/>
      <c r="YD129" s="42"/>
      <c r="YE129" s="42"/>
      <c r="YF129" s="42"/>
      <c r="YG129" s="42"/>
      <c r="YH129" s="42"/>
      <c r="YI129" s="42"/>
      <c r="YJ129" s="42"/>
      <c r="YK129" s="42"/>
      <c r="YL129" s="42"/>
      <c r="YM129" s="42"/>
      <c r="YN129" s="42"/>
      <c r="YO129" s="42"/>
      <c r="YP129" s="42"/>
      <c r="YQ129" s="42"/>
      <c r="YR129" s="42"/>
      <c r="YS129" s="42"/>
      <c r="YT129" s="42"/>
      <c r="YU129" s="42"/>
      <c r="YV129" s="42"/>
      <c r="YW129" s="42"/>
      <c r="YX129" s="42"/>
      <c r="YY129" s="42"/>
      <c r="YZ129" s="42"/>
      <c r="ZA129" s="42"/>
      <c r="ZB129" s="42"/>
      <c r="ZC129" s="42"/>
      <c r="ZD129" s="42"/>
      <c r="ZE129" s="42"/>
      <c r="ZF129" s="42"/>
      <c r="ZG129" s="42"/>
      <c r="ZH129" s="42"/>
      <c r="ZI129" s="42"/>
      <c r="ZJ129" s="42"/>
      <c r="ZK129" s="42"/>
      <c r="ZL129" s="42"/>
      <c r="ZM129" s="42"/>
      <c r="ZN129" s="42"/>
      <c r="ZO129" s="42"/>
      <c r="ZP129" s="42"/>
      <c r="ZQ129" s="42"/>
      <c r="ZR129" s="42"/>
      <c r="ZS129" s="42"/>
      <c r="ZT129" s="42"/>
      <c r="ZU129" s="42"/>
      <c r="ZV129" s="42"/>
      <c r="ZW129" s="42"/>
      <c r="ZX129" s="42"/>
      <c r="ZY129" s="42"/>
      <c r="ZZ129" s="42"/>
      <c r="AAA129" s="42"/>
      <c r="AAB129" s="42"/>
      <c r="AAC129" s="42"/>
      <c r="AAD129" s="42"/>
      <c r="AAE129" s="42"/>
      <c r="AAF129" s="42"/>
      <c r="AAG129" s="42"/>
      <c r="AAH129" s="42"/>
      <c r="AAI129" s="42"/>
      <c r="AAJ129" s="42"/>
      <c r="AAK129" s="42"/>
      <c r="AAL129" s="42"/>
      <c r="AAM129" s="42"/>
      <c r="AAN129" s="42"/>
      <c r="AAO129" s="42"/>
      <c r="AAP129" s="42"/>
      <c r="AAQ129" s="42"/>
      <c r="AAR129" s="42"/>
      <c r="AAS129" s="42"/>
      <c r="AAT129" s="42"/>
      <c r="AAU129" s="42"/>
      <c r="AAV129" s="42"/>
      <c r="AAW129" s="42"/>
      <c r="AAX129" s="42"/>
      <c r="AAY129" s="42"/>
      <c r="AAZ129" s="42"/>
      <c r="ABA129" s="42"/>
      <c r="ABB129" s="42"/>
      <c r="ABC129" s="42"/>
      <c r="ABD129" s="42"/>
      <c r="ABE129" s="42"/>
      <c r="ABF129" s="42"/>
      <c r="ABG129" s="42"/>
      <c r="ABH129" s="42"/>
      <c r="ABI129" s="42"/>
      <c r="ABJ129" s="42"/>
      <c r="ABK129" s="42"/>
      <c r="ABL129" s="42"/>
      <c r="ABM129" s="42"/>
      <c r="ABN129" s="42"/>
      <c r="ABO129" s="42"/>
      <c r="ABP129" s="42"/>
      <c r="ABQ129" s="42"/>
      <c r="ABR129" s="42"/>
      <c r="ABS129" s="42"/>
      <c r="ABT129" s="42"/>
      <c r="ABU129" s="42"/>
      <c r="ABV129" s="42"/>
      <c r="ABW129" s="42"/>
      <c r="ABX129" s="42"/>
      <c r="ABY129" s="42"/>
      <c r="ABZ129" s="42"/>
      <c r="ACA129" s="42"/>
      <c r="ACB129" s="42"/>
      <c r="ACC129" s="42"/>
      <c r="ACD129" s="42"/>
      <c r="ACE129" s="42"/>
      <c r="ACF129" s="42"/>
      <c r="ACG129" s="42"/>
      <c r="ACH129" s="42"/>
      <c r="ACI129" s="42"/>
      <c r="ACJ129" s="42"/>
      <c r="ACK129" s="42"/>
      <c r="ACL129" s="42"/>
      <c r="ACM129" s="42"/>
      <c r="ACN129" s="42"/>
      <c r="ACO129" s="42"/>
      <c r="ACP129" s="42"/>
      <c r="ACQ129" s="42"/>
      <c r="ACR129" s="42"/>
      <c r="ACS129" s="42"/>
      <c r="ACT129" s="42"/>
      <c r="ACU129" s="42"/>
      <c r="ACV129" s="42"/>
      <c r="ACW129" s="42"/>
      <c r="ACX129" s="42"/>
      <c r="ACY129" s="42"/>
      <c r="ACZ129" s="42"/>
      <c r="ADA129" s="42"/>
      <c r="ADB129" s="42"/>
      <c r="ADC129" s="42"/>
      <c r="ADD129" s="42"/>
      <c r="ADE129" s="42"/>
      <c r="ADF129" s="42"/>
      <c r="ADG129" s="42"/>
      <c r="ADH129" s="42"/>
      <c r="ADI129" s="42"/>
      <c r="ADJ129" s="42"/>
      <c r="ADK129" s="42"/>
      <c r="ADL129" s="42"/>
      <c r="ADM129" s="42"/>
      <c r="ADN129" s="42"/>
      <c r="ADO129" s="42"/>
      <c r="ADP129" s="42"/>
      <c r="ADQ129" s="42"/>
      <c r="ADR129" s="42"/>
      <c r="ADS129" s="42"/>
      <c r="ADT129" s="42"/>
      <c r="ADU129" s="42"/>
      <c r="ADV129" s="42"/>
      <c r="ADW129" s="42"/>
      <c r="ADX129" s="42"/>
      <c r="ADY129" s="42"/>
      <c r="ADZ129" s="42"/>
      <c r="AEA129" s="42"/>
      <c r="AEB129" s="42"/>
      <c r="AEC129" s="42"/>
      <c r="AED129" s="42"/>
      <c r="AEE129" s="42"/>
      <c r="AEF129" s="42"/>
      <c r="AEG129" s="42"/>
      <c r="AEH129" s="42"/>
      <c r="AEI129" s="42"/>
      <c r="AEJ129" s="42"/>
      <c r="AEK129" s="42"/>
      <c r="AEL129" s="42"/>
      <c r="AEM129" s="42"/>
      <c r="AEN129" s="42"/>
      <c r="AEO129" s="42"/>
      <c r="AEP129" s="42"/>
      <c r="AEQ129" s="42"/>
      <c r="AER129" s="42"/>
      <c r="AES129" s="42"/>
      <c r="AET129" s="42"/>
      <c r="AEU129" s="42"/>
      <c r="AEV129" s="42"/>
      <c r="AEW129" s="42"/>
      <c r="AEX129" s="42"/>
      <c r="AEY129" s="42"/>
      <c r="AEZ129" s="42"/>
      <c r="AFA129" s="42"/>
      <c r="AFB129" s="42"/>
      <c r="AFC129" s="42"/>
      <c r="AFD129" s="42"/>
      <c r="AFE129" s="42"/>
      <c r="AFF129" s="42"/>
      <c r="AFG129" s="42"/>
      <c r="AFH129" s="42"/>
      <c r="AFI129" s="42"/>
      <c r="AFJ129" s="42"/>
      <c r="AFK129" s="42"/>
      <c r="AFL129" s="42"/>
      <c r="AFM129" s="42"/>
      <c r="AFN129" s="42"/>
      <c r="AFO129" s="42"/>
      <c r="AFP129" s="42"/>
      <c r="AFQ129" s="42"/>
      <c r="AFR129" s="42"/>
      <c r="AFS129" s="42"/>
      <c r="AFT129" s="42"/>
      <c r="AFU129" s="42"/>
      <c r="AFV129" s="42"/>
      <c r="AFW129" s="42"/>
      <c r="AFX129" s="42"/>
      <c r="AFY129" s="42"/>
      <c r="AFZ129" s="42"/>
      <c r="AGA129" s="42"/>
      <c r="AGB129" s="42"/>
      <c r="AGC129" s="42"/>
      <c r="AGD129" s="42"/>
      <c r="AGE129" s="42"/>
      <c r="AGF129" s="42"/>
      <c r="AGG129" s="42"/>
      <c r="AGH129" s="42"/>
      <c r="AGI129" s="42"/>
      <c r="AGJ129" s="42"/>
      <c r="AGK129" s="42"/>
      <c r="AGL129" s="42"/>
      <c r="AGM129" s="42"/>
      <c r="AGN129" s="42"/>
      <c r="AGO129" s="42"/>
      <c r="AGP129" s="42"/>
      <c r="AGQ129" s="42"/>
      <c r="AGR129" s="42"/>
      <c r="AGS129" s="42"/>
      <c r="AGT129" s="42"/>
      <c r="AGU129" s="42"/>
      <c r="AGV129" s="42"/>
      <c r="AGW129" s="42"/>
      <c r="AGX129" s="42"/>
      <c r="AGY129" s="42"/>
      <c r="AGZ129" s="42"/>
      <c r="AHA129" s="42"/>
      <c r="AHB129" s="42"/>
      <c r="AHC129" s="42"/>
      <c r="AHD129" s="42"/>
      <c r="AHE129" s="42"/>
      <c r="AHF129" s="42"/>
      <c r="AHG129" s="42"/>
      <c r="AHH129" s="42"/>
      <c r="AHI129" s="42"/>
      <c r="AHJ129" s="42"/>
      <c r="AHK129" s="42"/>
      <c r="AHL129" s="42"/>
      <c r="AHM129" s="42"/>
      <c r="AHN129" s="42"/>
      <c r="AHO129" s="42"/>
      <c r="AHP129" s="42"/>
      <c r="AHQ129" s="42"/>
      <c r="AHR129" s="42"/>
      <c r="AHS129" s="42"/>
      <c r="AHT129" s="42"/>
      <c r="AHU129" s="42"/>
      <c r="AHV129" s="42"/>
      <c r="AHW129" s="42"/>
      <c r="AHX129" s="42"/>
      <c r="AHY129" s="42"/>
      <c r="AHZ129" s="42"/>
      <c r="AIA129" s="42"/>
      <c r="AIB129" s="42"/>
      <c r="AIC129" s="42"/>
      <c r="AID129" s="42"/>
      <c r="AIE129" s="42"/>
      <c r="AIF129" s="42"/>
      <c r="AIG129" s="42"/>
      <c r="AIH129" s="42"/>
      <c r="AII129" s="42"/>
      <c r="AIJ129" s="42"/>
      <c r="AIK129" s="42"/>
      <c r="AIL129" s="42"/>
      <c r="AIM129" s="42"/>
      <c r="AIN129" s="42"/>
      <c r="AIO129" s="42"/>
      <c r="AIP129" s="42"/>
      <c r="AIQ129" s="42"/>
      <c r="AIR129" s="42"/>
      <c r="AIS129" s="42"/>
      <c r="AIT129" s="42"/>
      <c r="AIU129" s="42"/>
      <c r="AIV129" s="42"/>
      <c r="AIW129" s="42"/>
      <c r="AIX129" s="42"/>
      <c r="AIY129" s="42"/>
      <c r="AIZ129" s="42"/>
      <c r="AJA129" s="42"/>
      <c r="AJB129" s="42"/>
      <c r="AJC129" s="42"/>
      <c r="AJD129" s="42"/>
      <c r="AJE129" s="42"/>
      <c r="AJF129" s="42"/>
      <c r="AJG129" s="42"/>
      <c r="AJH129" s="42"/>
      <c r="AJI129" s="42"/>
      <c r="AJJ129" s="42"/>
      <c r="AJK129" s="42"/>
      <c r="AJL129" s="42"/>
      <c r="AJM129" s="42"/>
      <c r="AJN129" s="42"/>
      <c r="AJO129" s="42"/>
      <c r="AJP129" s="42"/>
      <c r="AJQ129" s="42"/>
      <c r="AJR129" s="42"/>
      <c r="AJS129" s="42"/>
      <c r="AJT129" s="42"/>
      <c r="AJU129" s="42"/>
      <c r="AJV129" s="42"/>
      <c r="AJW129" s="42"/>
      <c r="AJX129" s="42"/>
      <c r="AJY129" s="42"/>
      <c r="AJZ129" s="42"/>
      <c r="AKA129" s="42"/>
      <c r="AKB129" s="42"/>
      <c r="AKC129" s="42"/>
      <c r="AKD129" s="42"/>
      <c r="AKE129" s="42"/>
      <c r="AKF129" s="42"/>
      <c r="AKG129" s="42"/>
      <c r="AKH129" s="42"/>
      <c r="AKI129" s="42"/>
      <c r="AKJ129" s="42"/>
      <c r="AKK129" s="42"/>
      <c r="AKL129" s="42"/>
      <c r="AKM129" s="42"/>
      <c r="AKN129" s="42"/>
      <c r="AKO129" s="42"/>
      <c r="AKP129" s="42"/>
      <c r="AKQ129" s="42"/>
      <c r="AKR129" s="42"/>
      <c r="AKS129" s="42"/>
      <c r="AKT129" s="42"/>
      <c r="AKU129" s="42"/>
      <c r="AKV129" s="42"/>
      <c r="AKW129" s="42"/>
      <c r="AKX129" s="42"/>
      <c r="AKY129" s="42"/>
      <c r="AKZ129" s="42"/>
      <c r="ALA129" s="42"/>
      <c r="ALB129" s="42"/>
      <c r="ALC129" s="42"/>
      <c r="ALD129" s="42"/>
      <c r="ALE129" s="42"/>
      <c r="ALF129" s="42"/>
      <c r="ALG129" s="42"/>
      <c r="ALH129" s="42"/>
      <c r="ALI129" s="42"/>
      <c r="ALJ129" s="42"/>
      <c r="ALK129" s="42"/>
      <c r="ALL129" s="42"/>
      <c r="ALM129" s="42"/>
      <c r="ALN129" s="42"/>
      <c r="ALO129" s="42"/>
      <c r="ALP129" s="42"/>
      <c r="ALQ129" s="42"/>
      <c r="ALR129" s="42"/>
      <c r="ALS129" s="42"/>
      <c r="ALT129" s="42"/>
      <c r="ALU129" s="42"/>
      <c r="ALV129" s="42"/>
      <c r="ALW129" s="42"/>
      <c r="ALX129" s="42"/>
      <c r="ALY129" s="42"/>
      <c r="ALZ129" s="42"/>
      <c r="AMA129" s="42"/>
      <c r="AMB129" s="42"/>
      <c r="AMC129" s="42"/>
      <c r="AMD129" s="42"/>
      <c r="AME129" s="42"/>
      <c r="AMF129" s="42"/>
      <c r="AMG129" s="42"/>
      <c r="AMH129" s="42"/>
      <c r="AMI129" s="42"/>
    </row>
    <row r="130" spans="1:1023" ht="45" x14ac:dyDescent="0.2">
      <c r="A130" s="43" t="s">
        <v>94</v>
      </c>
      <c r="B130" s="43" t="s">
        <v>145</v>
      </c>
      <c r="C130" s="43"/>
      <c r="D130" s="52" t="s">
        <v>146</v>
      </c>
      <c r="E130" s="43" t="s">
        <v>87</v>
      </c>
      <c r="F130" s="43">
        <v>1</v>
      </c>
      <c r="G130" s="45">
        <f>VLOOKUP(B130,Cotações!$A$6:$N$22,13,0)</f>
        <v>2.9409836065573769</v>
      </c>
      <c r="H130" s="43"/>
      <c r="I130" s="9">
        <f>ROUND(F130*G130,2)</f>
        <v>2.94</v>
      </c>
      <c r="J130" s="9"/>
      <c r="K130" s="9">
        <f>I130+J130</f>
        <v>2.94</v>
      </c>
      <c r="L130" s="9"/>
      <c r="M130" s="9"/>
      <c r="N130" s="9"/>
      <c r="O130" s="9"/>
      <c r="P130" s="9"/>
      <c r="R130" s="9" t="str">
        <f t="shared" si="26"/>
        <v/>
      </c>
      <c r="S130" s="9" t="str">
        <f t="shared" si="27"/>
        <v/>
      </c>
      <c r="T130" s="9">
        <f t="shared" si="28"/>
        <v>10.16752382856523</v>
      </c>
      <c r="U130" s="2">
        <f t="shared" si="10"/>
        <v>3</v>
      </c>
    </row>
    <row r="131" spans="1:1023" ht="22.5" x14ac:dyDescent="0.2">
      <c r="A131" s="43" t="s">
        <v>3</v>
      </c>
      <c r="B131" s="43">
        <v>11950</v>
      </c>
      <c r="C131" s="43"/>
      <c r="D131" s="52" t="s">
        <v>74</v>
      </c>
      <c r="E131" s="43" t="s">
        <v>87</v>
      </c>
      <c r="F131" s="43">
        <v>4</v>
      </c>
      <c r="G131" s="45">
        <f>IF($P$5="DESONERADO",VLOOKUP(B131,$X$6:$AA$54,3,0),VLOOKUP(B131,$X$6:$AA$54,4,0))</f>
        <v>0.16</v>
      </c>
      <c r="H131" s="43"/>
      <c r="I131" s="9">
        <f>ROUND(F131*G131,2)</f>
        <v>0.64</v>
      </c>
      <c r="J131" s="9"/>
      <c r="K131" s="9">
        <f>I131+J131</f>
        <v>0.64</v>
      </c>
      <c r="L131" s="9"/>
      <c r="M131" s="9"/>
      <c r="N131" s="9"/>
      <c r="O131" s="9"/>
      <c r="P131" s="9"/>
      <c r="R131" s="9">
        <f t="shared" si="26"/>
        <v>2.2133385205039953</v>
      </c>
      <c r="S131" s="9" t="str">
        <f t="shared" si="27"/>
        <v/>
      </c>
      <c r="T131" s="9" t="str">
        <f t="shared" si="28"/>
        <v/>
      </c>
      <c r="U131" s="2">
        <f t="shared" si="10"/>
        <v>3</v>
      </c>
    </row>
    <row r="132" spans="1:1023" x14ac:dyDescent="0.2">
      <c r="A132" s="47"/>
      <c r="B132" s="47"/>
      <c r="C132" s="47" t="s">
        <v>147</v>
      </c>
      <c r="D132" s="48" t="s">
        <v>148</v>
      </c>
      <c r="E132" s="47" t="s">
        <v>52</v>
      </c>
      <c r="F132" s="49"/>
      <c r="G132" s="47"/>
      <c r="H132" s="47">
        <f>H123+H126+H129</f>
        <v>12</v>
      </c>
      <c r="I132" s="50">
        <f>SUM(I133:I134)</f>
        <v>0</v>
      </c>
      <c r="J132" s="50">
        <f>SUM(J133:J134)</f>
        <v>70.78</v>
      </c>
      <c r="K132" s="50">
        <f>SUM(K133:K134)</f>
        <v>70.78</v>
      </c>
      <c r="L132" s="50">
        <f>H132*I132</f>
        <v>0</v>
      </c>
      <c r="M132" s="50">
        <f>H132*J132</f>
        <v>849.36</v>
      </c>
      <c r="N132" s="50">
        <f>L132+M132</f>
        <v>849.36</v>
      </c>
      <c r="O132" s="50">
        <f>N132*$P$3</f>
        <v>176.16530570442504</v>
      </c>
      <c r="P132" s="50">
        <f>N132+O132</f>
        <v>1025.5253057044251</v>
      </c>
      <c r="Q132" s="42"/>
      <c r="R132" s="9"/>
      <c r="S132" s="9"/>
      <c r="T132" s="9"/>
      <c r="U132" s="2">
        <f t="shared" si="10"/>
        <v>12</v>
      </c>
      <c r="V132" s="42"/>
      <c r="W132" s="54"/>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c r="BS132" s="42"/>
      <c r="BT132" s="42"/>
      <c r="BU132" s="42"/>
      <c r="BV132" s="42"/>
      <c r="BW132" s="42"/>
      <c r="BX132" s="42"/>
      <c r="BY132" s="42"/>
      <c r="BZ132" s="42"/>
      <c r="CA132" s="42"/>
      <c r="CB132" s="42"/>
      <c r="CC132" s="42"/>
      <c r="CD132" s="42"/>
      <c r="CE132" s="42"/>
      <c r="CF132" s="42"/>
      <c r="CG132" s="42"/>
      <c r="CH132" s="42"/>
      <c r="CI132" s="42"/>
      <c r="CJ132" s="42"/>
      <c r="CK132" s="42"/>
      <c r="CL132" s="42"/>
      <c r="CM132" s="42"/>
      <c r="CN132" s="42"/>
      <c r="CO132" s="42"/>
      <c r="CP132" s="42"/>
      <c r="CQ132" s="42"/>
      <c r="CR132" s="42"/>
      <c r="CS132" s="42"/>
      <c r="CT132" s="42"/>
      <c r="CU132" s="42"/>
      <c r="CV132" s="42"/>
      <c r="CW132" s="42"/>
      <c r="CX132" s="42"/>
      <c r="CY132" s="42"/>
      <c r="CZ132" s="42"/>
      <c r="DA132" s="42"/>
      <c r="DB132" s="42"/>
      <c r="DC132" s="42"/>
      <c r="DD132" s="42"/>
      <c r="DE132" s="42"/>
      <c r="DF132" s="42"/>
      <c r="DG132" s="42"/>
      <c r="DH132" s="42"/>
      <c r="DI132" s="42"/>
      <c r="DJ132" s="42"/>
      <c r="DK132" s="42"/>
      <c r="DL132" s="42"/>
      <c r="DM132" s="42"/>
      <c r="DN132" s="42"/>
      <c r="DO132" s="42"/>
      <c r="DP132" s="42"/>
      <c r="DQ132" s="42"/>
      <c r="DR132" s="42"/>
      <c r="DS132" s="42"/>
      <c r="DT132" s="42"/>
      <c r="DU132" s="42"/>
      <c r="DV132" s="42"/>
      <c r="DW132" s="42"/>
      <c r="DX132" s="42"/>
      <c r="DY132" s="42"/>
      <c r="DZ132" s="42"/>
      <c r="EA132" s="42"/>
      <c r="EB132" s="42"/>
      <c r="EC132" s="42"/>
      <c r="ED132" s="42"/>
      <c r="EE132" s="42"/>
      <c r="EF132" s="42"/>
      <c r="EG132" s="42"/>
      <c r="EH132" s="42"/>
      <c r="EI132" s="42"/>
      <c r="EJ132" s="42"/>
      <c r="EK132" s="42"/>
      <c r="EL132" s="42"/>
      <c r="EM132" s="42"/>
      <c r="EN132" s="42"/>
      <c r="EO132" s="42"/>
      <c r="EP132" s="42"/>
      <c r="EQ132" s="42"/>
      <c r="ER132" s="42"/>
      <c r="ES132" s="42"/>
      <c r="ET132" s="42"/>
      <c r="EU132" s="42"/>
      <c r="EV132" s="42"/>
      <c r="EW132" s="42"/>
      <c r="EX132" s="42"/>
      <c r="EY132" s="42"/>
      <c r="EZ132" s="42"/>
      <c r="FA132" s="42"/>
      <c r="FB132" s="42"/>
      <c r="FC132" s="42"/>
      <c r="FD132" s="42"/>
      <c r="FE132" s="42"/>
      <c r="FF132" s="42"/>
      <c r="FG132" s="42"/>
      <c r="FH132" s="42"/>
      <c r="FI132" s="42"/>
      <c r="FJ132" s="42"/>
      <c r="FK132" s="42"/>
      <c r="FL132" s="42"/>
      <c r="FM132" s="42"/>
      <c r="FN132" s="42"/>
      <c r="FO132" s="42"/>
      <c r="FP132" s="42"/>
      <c r="FQ132" s="42"/>
      <c r="FR132" s="42"/>
      <c r="FS132" s="42"/>
      <c r="FT132" s="42"/>
      <c r="FU132" s="42"/>
      <c r="FV132" s="42"/>
      <c r="FW132" s="42"/>
      <c r="FX132" s="42"/>
      <c r="FY132" s="42"/>
      <c r="FZ132" s="42"/>
      <c r="GA132" s="42"/>
      <c r="GB132" s="42"/>
      <c r="GC132" s="42"/>
      <c r="GD132" s="42"/>
      <c r="GE132" s="42"/>
      <c r="GF132" s="42"/>
      <c r="GG132" s="42"/>
      <c r="GH132" s="42"/>
      <c r="GI132" s="42"/>
      <c r="GJ132" s="42"/>
      <c r="GK132" s="42"/>
      <c r="GL132" s="42"/>
      <c r="GM132" s="42"/>
      <c r="GN132" s="42"/>
      <c r="GO132" s="42"/>
      <c r="GP132" s="42"/>
      <c r="GQ132" s="42"/>
      <c r="GR132" s="42"/>
      <c r="GS132" s="42"/>
      <c r="GT132" s="42"/>
      <c r="GU132" s="42"/>
      <c r="GV132" s="42"/>
      <c r="GW132" s="42"/>
      <c r="GX132" s="42"/>
      <c r="GY132" s="42"/>
      <c r="GZ132" s="42"/>
      <c r="HA132" s="42"/>
      <c r="HB132" s="42"/>
      <c r="HC132" s="42"/>
      <c r="HD132" s="42"/>
      <c r="HE132" s="42"/>
      <c r="HF132" s="42"/>
      <c r="HG132" s="42"/>
      <c r="HH132" s="42"/>
      <c r="HI132" s="42"/>
      <c r="HJ132" s="42"/>
      <c r="HK132" s="42"/>
      <c r="HL132" s="42"/>
      <c r="HM132" s="42"/>
      <c r="HN132" s="42"/>
      <c r="HO132" s="42"/>
      <c r="HP132" s="42"/>
      <c r="HQ132" s="42"/>
      <c r="HR132" s="42"/>
      <c r="HS132" s="42"/>
      <c r="HT132" s="42"/>
      <c r="HU132" s="42"/>
      <c r="HV132" s="42"/>
      <c r="HW132" s="42"/>
      <c r="HX132" s="42"/>
      <c r="HY132" s="42"/>
      <c r="HZ132" s="42"/>
      <c r="IA132" s="42"/>
      <c r="IB132" s="42"/>
      <c r="IC132" s="42"/>
      <c r="ID132" s="42"/>
      <c r="IE132" s="42"/>
      <c r="IF132" s="42"/>
      <c r="IG132" s="42"/>
      <c r="IH132" s="42"/>
      <c r="II132" s="42"/>
      <c r="IJ132" s="42"/>
      <c r="IK132" s="42"/>
      <c r="IL132" s="42"/>
      <c r="IM132" s="42"/>
      <c r="IN132" s="42"/>
      <c r="IO132" s="42"/>
      <c r="IP132" s="42"/>
      <c r="IQ132" s="42"/>
      <c r="IR132" s="42"/>
      <c r="IS132" s="42"/>
      <c r="IT132" s="42"/>
      <c r="IU132" s="42"/>
      <c r="IV132" s="42"/>
      <c r="IW132" s="42"/>
      <c r="IX132" s="42"/>
      <c r="IY132" s="42"/>
      <c r="IZ132" s="42"/>
      <c r="JA132" s="42"/>
      <c r="JB132" s="42"/>
      <c r="JC132" s="42"/>
      <c r="JD132" s="42"/>
      <c r="JE132" s="42"/>
      <c r="JF132" s="42"/>
      <c r="JG132" s="42"/>
      <c r="JH132" s="42"/>
      <c r="JI132" s="42"/>
      <c r="JJ132" s="42"/>
      <c r="JK132" s="42"/>
      <c r="JL132" s="42"/>
      <c r="JM132" s="42"/>
      <c r="JN132" s="42"/>
      <c r="JO132" s="42"/>
      <c r="JP132" s="42"/>
      <c r="JQ132" s="42"/>
      <c r="JR132" s="42"/>
      <c r="JS132" s="42"/>
      <c r="JT132" s="42"/>
      <c r="JU132" s="42"/>
      <c r="JV132" s="42"/>
      <c r="JW132" s="42"/>
      <c r="JX132" s="42"/>
      <c r="JY132" s="42"/>
      <c r="JZ132" s="42"/>
      <c r="KA132" s="42"/>
      <c r="KB132" s="42"/>
      <c r="KC132" s="42"/>
      <c r="KD132" s="42"/>
      <c r="KE132" s="42"/>
      <c r="KF132" s="42"/>
      <c r="KG132" s="42"/>
      <c r="KH132" s="42"/>
      <c r="KI132" s="42"/>
      <c r="KJ132" s="42"/>
      <c r="KK132" s="42"/>
      <c r="KL132" s="42"/>
      <c r="KM132" s="42"/>
      <c r="KN132" s="42"/>
      <c r="KO132" s="42"/>
      <c r="KP132" s="42"/>
      <c r="KQ132" s="42"/>
      <c r="KR132" s="42"/>
      <c r="KS132" s="42"/>
      <c r="KT132" s="42"/>
      <c r="KU132" s="42"/>
      <c r="KV132" s="42"/>
      <c r="KW132" s="42"/>
      <c r="KX132" s="42"/>
      <c r="KY132" s="42"/>
      <c r="KZ132" s="42"/>
      <c r="LA132" s="42"/>
      <c r="LB132" s="42"/>
      <c r="LC132" s="42"/>
      <c r="LD132" s="42"/>
      <c r="LE132" s="42"/>
      <c r="LF132" s="42"/>
      <c r="LG132" s="42"/>
      <c r="LH132" s="42"/>
      <c r="LI132" s="42"/>
      <c r="LJ132" s="42"/>
      <c r="LK132" s="42"/>
      <c r="LL132" s="42"/>
      <c r="LM132" s="42"/>
      <c r="LN132" s="42"/>
      <c r="LO132" s="42"/>
      <c r="LP132" s="42"/>
      <c r="LQ132" s="42"/>
      <c r="LR132" s="42"/>
      <c r="LS132" s="42"/>
      <c r="LT132" s="42"/>
      <c r="LU132" s="42"/>
      <c r="LV132" s="42"/>
      <c r="LW132" s="42"/>
      <c r="LX132" s="42"/>
      <c r="LY132" s="42"/>
      <c r="LZ132" s="42"/>
      <c r="MA132" s="42"/>
      <c r="MB132" s="42"/>
      <c r="MC132" s="42"/>
      <c r="MD132" s="42"/>
      <c r="ME132" s="42"/>
      <c r="MF132" s="42"/>
      <c r="MG132" s="42"/>
      <c r="MH132" s="42"/>
      <c r="MI132" s="42"/>
      <c r="MJ132" s="42"/>
      <c r="MK132" s="42"/>
      <c r="ML132" s="42"/>
      <c r="MM132" s="42"/>
      <c r="MN132" s="42"/>
      <c r="MO132" s="42"/>
      <c r="MP132" s="42"/>
      <c r="MQ132" s="42"/>
      <c r="MR132" s="42"/>
      <c r="MS132" s="42"/>
      <c r="MT132" s="42"/>
      <c r="MU132" s="42"/>
      <c r="MV132" s="42"/>
      <c r="MW132" s="42"/>
      <c r="MX132" s="42"/>
      <c r="MY132" s="42"/>
      <c r="MZ132" s="42"/>
      <c r="NA132" s="42"/>
      <c r="NB132" s="42"/>
      <c r="NC132" s="42"/>
      <c r="ND132" s="42"/>
      <c r="NE132" s="42"/>
      <c r="NF132" s="42"/>
      <c r="NG132" s="42"/>
      <c r="NH132" s="42"/>
      <c r="NI132" s="42"/>
      <c r="NJ132" s="42"/>
      <c r="NK132" s="42"/>
      <c r="NL132" s="42"/>
      <c r="NM132" s="42"/>
      <c r="NN132" s="42"/>
      <c r="NO132" s="42"/>
      <c r="NP132" s="42"/>
      <c r="NQ132" s="42"/>
      <c r="NR132" s="42"/>
      <c r="NS132" s="42"/>
      <c r="NT132" s="42"/>
      <c r="NU132" s="42"/>
      <c r="NV132" s="42"/>
      <c r="NW132" s="42"/>
      <c r="NX132" s="42"/>
      <c r="NY132" s="42"/>
      <c r="NZ132" s="42"/>
      <c r="OA132" s="42"/>
      <c r="OB132" s="42"/>
      <c r="OC132" s="42"/>
      <c r="OD132" s="42"/>
      <c r="OE132" s="42"/>
      <c r="OF132" s="42"/>
      <c r="OG132" s="42"/>
      <c r="OH132" s="42"/>
      <c r="OI132" s="42"/>
      <c r="OJ132" s="42"/>
      <c r="OK132" s="42"/>
      <c r="OL132" s="42"/>
      <c r="OM132" s="42"/>
      <c r="ON132" s="42"/>
      <c r="OO132" s="42"/>
      <c r="OP132" s="42"/>
      <c r="OQ132" s="42"/>
      <c r="OR132" s="42"/>
      <c r="OS132" s="42"/>
      <c r="OT132" s="42"/>
      <c r="OU132" s="42"/>
      <c r="OV132" s="42"/>
      <c r="OW132" s="42"/>
      <c r="OX132" s="42"/>
      <c r="OY132" s="42"/>
      <c r="OZ132" s="42"/>
      <c r="PA132" s="42"/>
      <c r="PB132" s="42"/>
      <c r="PC132" s="42"/>
      <c r="PD132" s="42"/>
      <c r="PE132" s="42"/>
      <c r="PF132" s="42"/>
      <c r="PG132" s="42"/>
      <c r="PH132" s="42"/>
      <c r="PI132" s="42"/>
      <c r="PJ132" s="42"/>
      <c r="PK132" s="42"/>
      <c r="PL132" s="42"/>
      <c r="PM132" s="42"/>
      <c r="PN132" s="42"/>
      <c r="PO132" s="42"/>
      <c r="PP132" s="42"/>
      <c r="PQ132" s="42"/>
      <c r="PR132" s="42"/>
      <c r="PS132" s="42"/>
      <c r="PT132" s="42"/>
      <c r="PU132" s="42"/>
      <c r="PV132" s="42"/>
      <c r="PW132" s="42"/>
      <c r="PX132" s="42"/>
      <c r="PY132" s="42"/>
      <c r="PZ132" s="42"/>
      <c r="QA132" s="42"/>
      <c r="QB132" s="42"/>
      <c r="QC132" s="42"/>
      <c r="QD132" s="42"/>
      <c r="QE132" s="42"/>
      <c r="QF132" s="42"/>
      <c r="QG132" s="42"/>
      <c r="QH132" s="42"/>
      <c r="QI132" s="42"/>
      <c r="QJ132" s="42"/>
      <c r="QK132" s="42"/>
      <c r="QL132" s="42"/>
      <c r="QM132" s="42"/>
      <c r="QN132" s="42"/>
      <c r="QO132" s="42"/>
      <c r="QP132" s="42"/>
      <c r="QQ132" s="42"/>
      <c r="QR132" s="42"/>
      <c r="QS132" s="42"/>
      <c r="QT132" s="42"/>
      <c r="QU132" s="42"/>
      <c r="QV132" s="42"/>
      <c r="QW132" s="42"/>
      <c r="QX132" s="42"/>
      <c r="QY132" s="42"/>
      <c r="QZ132" s="42"/>
      <c r="RA132" s="42"/>
      <c r="RB132" s="42"/>
      <c r="RC132" s="42"/>
      <c r="RD132" s="42"/>
      <c r="RE132" s="42"/>
      <c r="RF132" s="42"/>
      <c r="RG132" s="42"/>
      <c r="RH132" s="42"/>
      <c r="RI132" s="42"/>
      <c r="RJ132" s="42"/>
      <c r="RK132" s="42"/>
      <c r="RL132" s="42"/>
      <c r="RM132" s="42"/>
      <c r="RN132" s="42"/>
      <c r="RO132" s="42"/>
      <c r="RP132" s="42"/>
      <c r="RQ132" s="42"/>
      <c r="RR132" s="42"/>
      <c r="RS132" s="42"/>
      <c r="RT132" s="42"/>
      <c r="RU132" s="42"/>
      <c r="RV132" s="42"/>
      <c r="RW132" s="42"/>
      <c r="RX132" s="42"/>
      <c r="RY132" s="42"/>
      <c r="RZ132" s="42"/>
      <c r="SA132" s="42"/>
      <c r="SB132" s="42"/>
      <c r="SC132" s="42"/>
      <c r="SD132" s="42"/>
      <c r="SE132" s="42"/>
      <c r="SF132" s="42"/>
      <c r="SG132" s="42"/>
      <c r="SH132" s="42"/>
      <c r="SI132" s="42"/>
      <c r="SJ132" s="42"/>
      <c r="SK132" s="42"/>
      <c r="SL132" s="42"/>
      <c r="SM132" s="42"/>
      <c r="SN132" s="42"/>
      <c r="SO132" s="42"/>
      <c r="SP132" s="42"/>
      <c r="SQ132" s="42"/>
      <c r="SR132" s="42"/>
      <c r="SS132" s="42"/>
      <c r="ST132" s="42"/>
      <c r="SU132" s="42"/>
      <c r="SV132" s="42"/>
      <c r="SW132" s="42"/>
      <c r="SX132" s="42"/>
      <c r="SY132" s="42"/>
      <c r="SZ132" s="42"/>
      <c r="TA132" s="42"/>
      <c r="TB132" s="42"/>
      <c r="TC132" s="42"/>
      <c r="TD132" s="42"/>
      <c r="TE132" s="42"/>
      <c r="TF132" s="42"/>
      <c r="TG132" s="42"/>
      <c r="TH132" s="42"/>
      <c r="TI132" s="42"/>
      <c r="TJ132" s="42"/>
      <c r="TK132" s="42"/>
      <c r="TL132" s="42"/>
      <c r="TM132" s="42"/>
      <c r="TN132" s="42"/>
      <c r="TO132" s="42"/>
      <c r="TP132" s="42"/>
      <c r="TQ132" s="42"/>
      <c r="TR132" s="42"/>
      <c r="TS132" s="42"/>
      <c r="TT132" s="42"/>
      <c r="TU132" s="42"/>
      <c r="TV132" s="42"/>
      <c r="TW132" s="42"/>
      <c r="TX132" s="42"/>
      <c r="TY132" s="42"/>
      <c r="TZ132" s="42"/>
      <c r="UA132" s="42"/>
      <c r="UB132" s="42"/>
      <c r="UC132" s="42"/>
      <c r="UD132" s="42"/>
      <c r="UE132" s="42"/>
      <c r="UF132" s="42"/>
      <c r="UG132" s="42"/>
      <c r="UH132" s="42"/>
      <c r="UI132" s="42"/>
      <c r="UJ132" s="42"/>
      <c r="UK132" s="42"/>
      <c r="UL132" s="42"/>
      <c r="UM132" s="42"/>
      <c r="UN132" s="42"/>
      <c r="UO132" s="42"/>
      <c r="UP132" s="42"/>
      <c r="UQ132" s="42"/>
      <c r="UR132" s="42"/>
      <c r="US132" s="42"/>
      <c r="UT132" s="42"/>
      <c r="UU132" s="42"/>
      <c r="UV132" s="42"/>
      <c r="UW132" s="42"/>
      <c r="UX132" s="42"/>
      <c r="UY132" s="42"/>
      <c r="UZ132" s="42"/>
      <c r="VA132" s="42"/>
      <c r="VB132" s="42"/>
      <c r="VC132" s="42"/>
      <c r="VD132" s="42"/>
      <c r="VE132" s="42"/>
      <c r="VF132" s="42"/>
      <c r="VG132" s="42"/>
      <c r="VH132" s="42"/>
      <c r="VI132" s="42"/>
      <c r="VJ132" s="42"/>
      <c r="VK132" s="42"/>
      <c r="VL132" s="42"/>
      <c r="VM132" s="42"/>
      <c r="VN132" s="42"/>
      <c r="VO132" s="42"/>
      <c r="VP132" s="42"/>
      <c r="VQ132" s="42"/>
      <c r="VR132" s="42"/>
      <c r="VS132" s="42"/>
      <c r="VT132" s="42"/>
      <c r="VU132" s="42"/>
      <c r="VV132" s="42"/>
      <c r="VW132" s="42"/>
      <c r="VX132" s="42"/>
      <c r="VY132" s="42"/>
      <c r="VZ132" s="42"/>
      <c r="WA132" s="42"/>
      <c r="WB132" s="42"/>
      <c r="WC132" s="42"/>
      <c r="WD132" s="42"/>
      <c r="WE132" s="42"/>
      <c r="WF132" s="42"/>
      <c r="WG132" s="42"/>
      <c r="WH132" s="42"/>
      <c r="WI132" s="42"/>
      <c r="WJ132" s="42"/>
      <c r="WK132" s="42"/>
      <c r="WL132" s="42"/>
      <c r="WM132" s="42"/>
      <c r="WN132" s="42"/>
      <c r="WO132" s="42"/>
      <c r="WP132" s="42"/>
      <c r="WQ132" s="42"/>
      <c r="WR132" s="42"/>
      <c r="WS132" s="42"/>
      <c r="WT132" s="42"/>
      <c r="WU132" s="42"/>
      <c r="WV132" s="42"/>
      <c r="WW132" s="42"/>
      <c r="WX132" s="42"/>
      <c r="WY132" s="42"/>
      <c r="WZ132" s="42"/>
      <c r="XA132" s="42"/>
      <c r="XB132" s="42"/>
      <c r="XC132" s="42"/>
      <c r="XD132" s="42"/>
      <c r="XE132" s="42"/>
      <c r="XF132" s="42"/>
      <c r="XG132" s="42"/>
      <c r="XH132" s="42"/>
      <c r="XI132" s="42"/>
      <c r="XJ132" s="42"/>
      <c r="XK132" s="42"/>
      <c r="XL132" s="42"/>
      <c r="XM132" s="42"/>
      <c r="XN132" s="42"/>
      <c r="XO132" s="42"/>
      <c r="XP132" s="42"/>
      <c r="XQ132" s="42"/>
      <c r="XR132" s="42"/>
      <c r="XS132" s="42"/>
      <c r="XT132" s="42"/>
      <c r="XU132" s="42"/>
      <c r="XV132" s="42"/>
      <c r="XW132" s="42"/>
      <c r="XX132" s="42"/>
      <c r="XY132" s="42"/>
      <c r="XZ132" s="42"/>
      <c r="YA132" s="42"/>
      <c r="YB132" s="42"/>
      <c r="YC132" s="42"/>
      <c r="YD132" s="42"/>
      <c r="YE132" s="42"/>
      <c r="YF132" s="42"/>
      <c r="YG132" s="42"/>
      <c r="YH132" s="42"/>
      <c r="YI132" s="42"/>
      <c r="YJ132" s="42"/>
      <c r="YK132" s="42"/>
      <c r="YL132" s="42"/>
      <c r="YM132" s="42"/>
      <c r="YN132" s="42"/>
      <c r="YO132" s="42"/>
      <c r="YP132" s="42"/>
      <c r="YQ132" s="42"/>
      <c r="YR132" s="42"/>
      <c r="YS132" s="42"/>
      <c r="YT132" s="42"/>
      <c r="YU132" s="42"/>
      <c r="YV132" s="42"/>
      <c r="YW132" s="42"/>
      <c r="YX132" s="42"/>
      <c r="YY132" s="42"/>
      <c r="YZ132" s="42"/>
      <c r="ZA132" s="42"/>
      <c r="ZB132" s="42"/>
      <c r="ZC132" s="42"/>
      <c r="ZD132" s="42"/>
      <c r="ZE132" s="42"/>
      <c r="ZF132" s="42"/>
      <c r="ZG132" s="42"/>
      <c r="ZH132" s="42"/>
      <c r="ZI132" s="42"/>
      <c r="ZJ132" s="42"/>
      <c r="ZK132" s="42"/>
      <c r="ZL132" s="42"/>
      <c r="ZM132" s="42"/>
      <c r="ZN132" s="42"/>
      <c r="ZO132" s="42"/>
      <c r="ZP132" s="42"/>
      <c r="ZQ132" s="42"/>
      <c r="ZR132" s="42"/>
      <c r="ZS132" s="42"/>
      <c r="ZT132" s="42"/>
      <c r="ZU132" s="42"/>
      <c r="ZV132" s="42"/>
      <c r="ZW132" s="42"/>
      <c r="ZX132" s="42"/>
      <c r="ZY132" s="42"/>
      <c r="ZZ132" s="42"/>
      <c r="AAA132" s="42"/>
      <c r="AAB132" s="42"/>
      <c r="AAC132" s="42"/>
      <c r="AAD132" s="42"/>
      <c r="AAE132" s="42"/>
      <c r="AAF132" s="42"/>
      <c r="AAG132" s="42"/>
      <c r="AAH132" s="42"/>
      <c r="AAI132" s="42"/>
      <c r="AAJ132" s="42"/>
      <c r="AAK132" s="42"/>
      <c r="AAL132" s="42"/>
      <c r="AAM132" s="42"/>
      <c r="AAN132" s="42"/>
      <c r="AAO132" s="42"/>
      <c r="AAP132" s="42"/>
      <c r="AAQ132" s="42"/>
      <c r="AAR132" s="42"/>
      <c r="AAS132" s="42"/>
      <c r="AAT132" s="42"/>
      <c r="AAU132" s="42"/>
      <c r="AAV132" s="42"/>
      <c r="AAW132" s="42"/>
      <c r="AAX132" s="42"/>
      <c r="AAY132" s="42"/>
      <c r="AAZ132" s="42"/>
      <c r="ABA132" s="42"/>
      <c r="ABB132" s="42"/>
      <c r="ABC132" s="42"/>
      <c r="ABD132" s="42"/>
      <c r="ABE132" s="42"/>
      <c r="ABF132" s="42"/>
      <c r="ABG132" s="42"/>
      <c r="ABH132" s="42"/>
      <c r="ABI132" s="42"/>
      <c r="ABJ132" s="42"/>
      <c r="ABK132" s="42"/>
      <c r="ABL132" s="42"/>
      <c r="ABM132" s="42"/>
      <c r="ABN132" s="42"/>
      <c r="ABO132" s="42"/>
      <c r="ABP132" s="42"/>
      <c r="ABQ132" s="42"/>
      <c r="ABR132" s="42"/>
      <c r="ABS132" s="42"/>
      <c r="ABT132" s="42"/>
      <c r="ABU132" s="42"/>
      <c r="ABV132" s="42"/>
      <c r="ABW132" s="42"/>
      <c r="ABX132" s="42"/>
      <c r="ABY132" s="42"/>
      <c r="ABZ132" s="42"/>
      <c r="ACA132" s="42"/>
      <c r="ACB132" s="42"/>
      <c r="ACC132" s="42"/>
      <c r="ACD132" s="42"/>
      <c r="ACE132" s="42"/>
      <c r="ACF132" s="42"/>
      <c r="ACG132" s="42"/>
      <c r="ACH132" s="42"/>
      <c r="ACI132" s="42"/>
      <c r="ACJ132" s="42"/>
      <c r="ACK132" s="42"/>
      <c r="ACL132" s="42"/>
      <c r="ACM132" s="42"/>
      <c r="ACN132" s="42"/>
      <c r="ACO132" s="42"/>
      <c r="ACP132" s="42"/>
      <c r="ACQ132" s="42"/>
      <c r="ACR132" s="42"/>
      <c r="ACS132" s="42"/>
      <c r="ACT132" s="42"/>
      <c r="ACU132" s="42"/>
      <c r="ACV132" s="42"/>
      <c r="ACW132" s="42"/>
      <c r="ACX132" s="42"/>
      <c r="ACY132" s="42"/>
      <c r="ACZ132" s="42"/>
      <c r="ADA132" s="42"/>
      <c r="ADB132" s="42"/>
      <c r="ADC132" s="42"/>
      <c r="ADD132" s="42"/>
      <c r="ADE132" s="42"/>
      <c r="ADF132" s="42"/>
      <c r="ADG132" s="42"/>
      <c r="ADH132" s="42"/>
      <c r="ADI132" s="42"/>
      <c r="ADJ132" s="42"/>
      <c r="ADK132" s="42"/>
      <c r="ADL132" s="42"/>
      <c r="ADM132" s="42"/>
      <c r="ADN132" s="42"/>
      <c r="ADO132" s="42"/>
      <c r="ADP132" s="42"/>
      <c r="ADQ132" s="42"/>
      <c r="ADR132" s="42"/>
      <c r="ADS132" s="42"/>
      <c r="ADT132" s="42"/>
      <c r="ADU132" s="42"/>
      <c r="ADV132" s="42"/>
      <c r="ADW132" s="42"/>
      <c r="ADX132" s="42"/>
      <c r="ADY132" s="42"/>
      <c r="ADZ132" s="42"/>
      <c r="AEA132" s="42"/>
      <c r="AEB132" s="42"/>
      <c r="AEC132" s="42"/>
      <c r="AED132" s="42"/>
      <c r="AEE132" s="42"/>
      <c r="AEF132" s="42"/>
      <c r="AEG132" s="42"/>
      <c r="AEH132" s="42"/>
      <c r="AEI132" s="42"/>
      <c r="AEJ132" s="42"/>
      <c r="AEK132" s="42"/>
      <c r="AEL132" s="42"/>
      <c r="AEM132" s="42"/>
      <c r="AEN132" s="42"/>
      <c r="AEO132" s="42"/>
      <c r="AEP132" s="42"/>
      <c r="AEQ132" s="42"/>
      <c r="AER132" s="42"/>
      <c r="AES132" s="42"/>
      <c r="AET132" s="42"/>
      <c r="AEU132" s="42"/>
      <c r="AEV132" s="42"/>
      <c r="AEW132" s="42"/>
      <c r="AEX132" s="42"/>
      <c r="AEY132" s="42"/>
      <c r="AEZ132" s="42"/>
      <c r="AFA132" s="42"/>
      <c r="AFB132" s="42"/>
      <c r="AFC132" s="42"/>
      <c r="AFD132" s="42"/>
      <c r="AFE132" s="42"/>
      <c r="AFF132" s="42"/>
      <c r="AFG132" s="42"/>
      <c r="AFH132" s="42"/>
      <c r="AFI132" s="42"/>
      <c r="AFJ132" s="42"/>
      <c r="AFK132" s="42"/>
      <c r="AFL132" s="42"/>
      <c r="AFM132" s="42"/>
      <c r="AFN132" s="42"/>
      <c r="AFO132" s="42"/>
      <c r="AFP132" s="42"/>
      <c r="AFQ132" s="42"/>
      <c r="AFR132" s="42"/>
      <c r="AFS132" s="42"/>
      <c r="AFT132" s="42"/>
      <c r="AFU132" s="42"/>
      <c r="AFV132" s="42"/>
      <c r="AFW132" s="42"/>
      <c r="AFX132" s="42"/>
      <c r="AFY132" s="42"/>
      <c r="AFZ132" s="42"/>
      <c r="AGA132" s="42"/>
      <c r="AGB132" s="42"/>
      <c r="AGC132" s="42"/>
      <c r="AGD132" s="42"/>
      <c r="AGE132" s="42"/>
      <c r="AGF132" s="42"/>
      <c r="AGG132" s="42"/>
      <c r="AGH132" s="42"/>
      <c r="AGI132" s="42"/>
      <c r="AGJ132" s="42"/>
      <c r="AGK132" s="42"/>
      <c r="AGL132" s="42"/>
      <c r="AGM132" s="42"/>
      <c r="AGN132" s="42"/>
      <c r="AGO132" s="42"/>
      <c r="AGP132" s="42"/>
      <c r="AGQ132" s="42"/>
      <c r="AGR132" s="42"/>
      <c r="AGS132" s="42"/>
      <c r="AGT132" s="42"/>
      <c r="AGU132" s="42"/>
      <c r="AGV132" s="42"/>
      <c r="AGW132" s="42"/>
      <c r="AGX132" s="42"/>
      <c r="AGY132" s="42"/>
      <c r="AGZ132" s="42"/>
      <c r="AHA132" s="42"/>
      <c r="AHB132" s="42"/>
      <c r="AHC132" s="42"/>
      <c r="AHD132" s="42"/>
      <c r="AHE132" s="42"/>
      <c r="AHF132" s="42"/>
      <c r="AHG132" s="42"/>
      <c r="AHH132" s="42"/>
      <c r="AHI132" s="42"/>
      <c r="AHJ132" s="42"/>
      <c r="AHK132" s="42"/>
      <c r="AHL132" s="42"/>
      <c r="AHM132" s="42"/>
      <c r="AHN132" s="42"/>
      <c r="AHO132" s="42"/>
      <c r="AHP132" s="42"/>
      <c r="AHQ132" s="42"/>
      <c r="AHR132" s="42"/>
      <c r="AHS132" s="42"/>
      <c r="AHT132" s="42"/>
      <c r="AHU132" s="42"/>
      <c r="AHV132" s="42"/>
      <c r="AHW132" s="42"/>
      <c r="AHX132" s="42"/>
      <c r="AHY132" s="42"/>
      <c r="AHZ132" s="42"/>
      <c r="AIA132" s="42"/>
      <c r="AIB132" s="42"/>
      <c r="AIC132" s="42"/>
      <c r="AID132" s="42"/>
      <c r="AIE132" s="42"/>
      <c r="AIF132" s="42"/>
      <c r="AIG132" s="42"/>
      <c r="AIH132" s="42"/>
      <c r="AII132" s="42"/>
      <c r="AIJ132" s="42"/>
      <c r="AIK132" s="42"/>
      <c r="AIL132" s="42"/>
      <c r="AIM132" s="42"/>
      <c r="AIN132" s="42"/>
      <c r="AIO132" s="42"/>
      <c r="AIP132" s="42"/>
      <c r="AIQ132" s="42"/>
      <c r="AIR132" s="42"/>
      <c r="AIS132" s="42"/>
      <c r="AIT132" s="42"/>
      <c r="AIU132" s="42"/>
      <c r="AIV132" s="42"/>
      <c r="AIW132" s="42"/>
      <c r="AIX132" s="42"/>
      <c r="AIY132" s="42"/>
      <c r="AIZ132" s="42"/>
      <c r="AJA132" s="42"/>
      <c r="AJB132" s="42"/>
      <c r="AJC132" s="42"/>
      <c r="AJD132" s="42"/>
      <c r="AJE132" s="42"/>
      <c r="AJF132" s="42"/>
      <c r="AJG132" s="42"/>
      <c r="AJH132" s="42"/>
      <c r="AJI132" s="42"/>
      <c r="AJJ132" s="42"/>
      <c r="AJK132" s="42"/>
      <c r="AJL132" s="42"/>
      <c r="AJM132" s="42"/>
      <c r="AJN132" s="42"/>
      <c r="AJO132" s="42"/>
      <c r="AJP132" s="42"/>
      <c r="AJQ132" s="42"/>
      <c r="AJR132" s="42"/>
      <c r="AJS132" s="42"/>
      <c r="AJT132" s="42"/>
      <c r="AJU132" s="42"/>
      <c r="AJV132" s="42"/>
      <c r="AJW132" s="42"/>
      <c r="AJX132" s="42"/>
      <c r="AJY132" s="42"/>
      <c r="AJZ132" s="42"/>
      <c r="AKA132" s="42"/>
      <c r="AKB132" s="42"/>
      <c r="AKC132" s="42"/>
      <c r="AKD132" s="42"/>
      <c r="AKE132" s="42"/>
      <c r="AKF132" s="42"/>
      <c r="AKG132" s="42"/>
      <c r="AKH132" s="42"/>
      <c r="AKI132" s="42"/>
      <c r="AKJ132" s="42"/>
      <c r="AKK132" s="42"/>
      <c r="AKL132" s="42"/>
      <c r="AKM132" s="42"/>
      <c r="AKN132" s="42"/>
      <c r="AKO132" s="42"/>
      <c r="AKP132" s="42"/>
      <c r="AKQ132" s="42"/>
      <c r="AKR132" s="42"/>
      <c r="AKS132" s="42"/>
      <c r="AKT132" s="42"/>
      <c r="AKU132" s="42"/>
      <c r="AKV132" s="42"/>
      <c r="AKW132" s="42"/>
      <c r="AKX132" s="42"/>
      <c r="AKY132" s="42"/>
      <c r="AKZ132" s="42"/>
      <c r="ALA132" s="42"/>
      <c r="ALB132" s="42"/>
      <c r="ALC132" s="42"/>
      <c r="ALD132" s="42"/>
      <c r="ALE132" s="42"/>
      <c r="ALF132" s="42"/>
      <c r="ALG132" s="42"/>
      <c r="ALH132" s="42"/>
      <c r="ALI132" s="42"/>
      <c r="ALJ132" s="42"/>
      <c r="ALK132" s="42"/>
      <c r="ALL132" s="42"/>
      <c r="ALM132" s="42"/>
      <c r="ALN132" s="42"/>
      <c r="ALO132" s="42"/>
      <c r="ALP132" s="42"/>
      <c r="ALQ132" s="42"/>
      <c r="ALR132" s="42"/>
      <c r="ALS132" s="42"/>
      <c r="ALT132" s="42"/>
      <c r="ALU132" s="42"/>
      <c r="ALV132" s="42"/>
      <c r="ALW132" s="42"/>
      <c r="ALX132" s="42"/>
      <c r="ALY132" s="42"/>
      <c r="ALZ132" s="42"/>
      <c r="AMA132" s="42"/>
      <c r="AMB132" s="42"/>
      <c r="AMC132" s="42"/>
      <c r="AMD132" s="42"/>
      <c r="AME132" s="42"/>
      <c r="AMF132" s="42"/>
      <c r="AMG132" s="42"/>
      <c r="AMH132" s="42"/>
      <c r="AMI132" s="42"/>
    </row>
    <row r="133" spans="1:1023" x14ac:dyDescent="0.2">
      <c r="A133" s="43" t="s">
        <v>3</v>
      </c>
      <c r="B133" s="43">
        <v>88266</v>
      </c>
      <c r="C133" s="43"/>
      <c r="D133" s="52" t="s">
        <v>37</v>
      </c>
      <c r="E133" s="43" t="s">
        <v>55</v>
      </c>
      <c r="F133" s="43">
        <v>1</v>
      </c>
      <c r="G133" s="45">
        <f>IF($P$5="DESONERADO",VLOOKUP(B133,$X$6:$AA$54,3,0),VLOOKUP(B133,$X$6:$AA$54,4,0))</f>
        <v>41.85</v>
      </c>
      <c r="H133" s="43"/>
      <c r="I133" s="9"/>
      <c r="J133" s="9">
        <f>ROUND(F133*G133,2)</f>
        <v>41.85</v>
      </c>
      <c r="K133" s="9">
        <f>I133+J133</f>
        <v>41.85</v>
      </c>
      <c r="L133" s="9"/>
      <c r="M133" s="9"/>
      <c r="N133" s="9"/>
      <c r="O133" s="9"/>
      <c r="P133" s="9"/>
      <c r="R133" s="9">
        <f>IF(A133="SINAPI",U133*K133*(1+$P$3),"")</f>
        <v>606.36103480828194</v>
      </c>
      <c r="S133" s="9" t="str">
        <f>IF(A133="TCPO",U133*K133*(1+$P$3),"")</f>
        <v/>
      </c>
      <c r="T133" s="9" t="str">
        <f>IF(A133="Cotação",U133*K133*(1+$P$3),"")</f>
        <v/>
      </c>
      <c r="U133" s="2">
        <f t="shared" si="10"/>
        <v>12</v>
      </c>
    </row>
    <row r="134" spans="1:1023" x14ac:dyDescent="0.2">
      <c r="A134" s="43" t="s">
        <v>3</v>
      </c>
      <c r="B134" s="43">
        <v>88247</v>
      </c>
      <c r="C134" s="43"/>
      <c r="D134" s="52" t="s">
        <v>23</v>
      </c>
      <c r="E134" s="43" t="s">
        <v>55</v>
      </c>
      <c r="F134" s="43">
        <v>1</v>
      </c>
      <c r="G134" s="45">
        <f>IF($P$5="DESONERADO",VLOOKUP(B134,$X$6:$AA$54,3,0),VLOOKUP(B134,$X$6:$AA$54,4,0))</f>
        <v>28.93</v>
      </c>
      <c r="H134" s="43"/>
      <c r="I134" s="9"/>
      <c r="J134" s="9">
        <f>ROUND(F134*G134,2)</f>
        <v>28.93</v>
      </c>
      <c r="K134" s="9">
        <f>I134+J134</f>
        <v>28.93</v>
      </c>
      <c r="L134" s="9"/>
      <c r="M134" s="9"/>
      <c r="N134" s="9"/>
      <c r="O134" s="9"/>
      <c r="P134" s="9"/>
      <c r="R134" s="9">
        <f>IF(A134="SINAPI",U134*K134*(1+$P$3),"")</f>
        <v>419.16427089614319</v>
      </c>
      <c r="S134" s="9" t="str">
        <f>IF(A134="TCPO",U134*K134*(1+$P$3),"")</f>
        <v/>
      </c>
      <c r="T134" s="9" t="str">
        <f>IF(A134="Cotação",U134*K134*(1+$P$3),"")</f>
        <v/>
      </c>
      <c r="U134" s="2">
        <f t="shared" si="10"/>
        <v>12</v>
      </c>
    </row>
    <row r="135" spans="1:1023" ht="78.75" x14ac:dyDescent="0.2">
      <c r="A135" s="47" t="s">
        <v>49</v>
      </c>
      <c r="B135" s="47"/>
      <c r="C135" s="47" t="s">
        <v>149</v>
      </c>
      <c r="D135" s="48" t="s">
        <v>150</v>
      </c>
      <c r="E135" s="47"/>
      <c r="F135" s="49"/>
      <c r="G135" s="47"/>
      <c r="H135" s="47">
        <v>3</v>
      </c>
      <c r="I135" s="50">
        <f>SUM(I136:I137)</f>
        <v>240.29</v>
      </c>
      <c r="J135" s="50">
        <f>SUM(J136:J137)</f>
        <v>0</v>
      </c>
      <c r="K135" s="50">
        <f>SUM(K136:K137)</f>
        <v>240.29</v>
      </c>
      <c r="L135" s="50">
        <f>H135*I135</f>
        <v>720.87</v>
      </c>
      <c r="M135" s="50">
        <f>H135*J135</f>
        <v>0</v>
      </c>
      <c r="N135" s="50">
        <f>L135+M135</f>
        <v>720.87</v>
      </c>
      <c r="O135" s="50">
        <f>N135*$P$4</f>
        <v>110.13486420610165</v>
      </c>
      <c r="P135" s="50">
        <f>N135+O135</f>
        <v>831.00486420610162</v>
      </c>
      <c r="Q135" s="42"/>
      <c r="R135" s="9" t="str">
        <f t="shared" ref="R135:R140" si="29">IF(A135="SINAPI",U135*K135*(1+$P$4),"")</f>
        <v/>
      </c>
      <c r="S135" s="9" t="str">
        <f t="shared" ref="S135:S140" si="30">IF(A135="TCPO",U135*K135*(1+$P$4),"")</f>
        <v/>
      </c>
      <c r="T135" s="9" t="str">
        <f t="shared" ref="T135:T140" si="31">IF(A135="Cotação",U135*K135*(1+$P$4),"")</f>
        <v/>
      </c>
      <c r="U135" s="2">
        <f t="shared" si="10"/>
        <v>3</v>
      </c>
      <c r="V135" s="42"/>
      <c r="W135" s="54"/>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c r="BS135" s="42"/>
      <c r="BT135" s="42"/>
      <c r="BU135" s="42"/>
      <c r="BV135" s="42"/>
      <c r="BW135" s="42"/>
      <c r="BX135" s="42"/>
      <c r="BY135" s="42"/>
      <c r="BZ135" s="42"/>
      <c r="CA135" s="42"/>
      <c r="CB135" s="42"/>
      <c r="CC135" s="42"/>
      <c r="CD135" s="42"/>
      <c r="CE135" s="42"/>
      <c r="CF135" s="42"/>
      <c r="CG135" s="42"/>
      <c r="CH135" s="42"/>
      <c r="CI135" s="42"/>
      <c r="CJ135" s="42"/>
      <c r="CK135" s="42"/>
      <c r="CL135" s="42"/>
      <c r="CM135" s="42"/>
      <c r="CN135" s="42"/>
      <c r="CO135" s="42"/>
      <c r="CP135" s="42"/>
      <c r="CQ135" s="42"/>
      <c r="CR135" s="42"/>
      <c r="CS135" s="42"/>
      <c r="CT135" s="42"/>
      <c r="CU135" s="42"/>
      <c r="CV135" s="42"/>
      <c r="CW135" s="42"/>
      <c r="CX135" s="42"/>
      <c r="CY135" s="42"/>
      <c r="CZ135" s="42"/>
      <c r="DA135" s="42"/>
      <c r="DB135" s="42"/>
      <c r="DC135" s="42"/>
      <c r="DD135" s="42"/>
      <c r="DE135" s="42"/>
      <c r="DF135" s="42"/>
      <c r="DG135" s="42"/>
      <c r="DH135" s="42"/>
      <c r="DI135" s="42"/>
      <c r="DJ135" s="42"/>
      <c r="DK135" s="42"/>
      <c r="DL135" s="42"/>
      <c r="DM135" s="42"/>
      <c r="DN135" s="42"/>
      <c r="DO135" s="42"/>
      <c r="DP135" s="42"/>
      <c r="DQ135" s="42"/>
      <c r="DR135" s="42"/>
      <c r="DS135" s="42"/>
      <c r="DT135" s="42"/>
      <c r="DU135" s="42"/>
      <c r="DV135" s="42"/>
      <c r="DW135" s="42"/>
      <c r="DX135" s="42"/>
      <c r="DY135" s="42"/>
      <c r="DZ135" s="42"/>
      <c r="EA135" s="42"/>
      <c r="EB135" s="42"/>
      <c r="EC135" s="42"/>
      <c r="ED135" s="42"/>
      <c r="EE135" s="42"/>
      <c r="EF135" s="42"/>
      <c r="EG135" s="42"/>
      <c r="EH135" s="42"/>
      <c r="EI135" s="42"/>
      <c r="EJ135" s="42"/>
      <c r="EK135" s="42"/>
      <c r="EL135" s="42"/>
      <c r="EM135" s="42"/>
      <c r="EN135" s="42"/>
      <c r="EO135" s="42"/>
      <c r="EP135" s="42"/>
      <c r="EQ135" s="42"/>
      <c r="ER135" s="42"/>
      <c r="ES135" s="42"/>
      <c r="ET135" s="42"/>
      <c r="EU135" s="42"/>
      <c r="EV135" s="42"/>
      <c r="EW135" s="42"/>
      <c r="EX135" s="42"/>
      <c r="EY135" s="42"/>
      <c r="EZ135" s="42"/>
      <c r="FA135" s="42"/>
      <c r="FB135" s="42"/>
      <c r="FC135" s="42"/>
      <c r="FD135" s="42"/>
      <c r="FE135" s="42"/>
      <c r="FF135" s="42"/>
      <c r="FG135" s="42"/>
      <c r="FH135" s="42"/>
      <c r="FI135" s="42"/>
      <c r="FJ135" s="42"/>
      <c r="FK135" s="42"/>
      <c r="FL135" s="42"/>
      <c r="FM135" s="42"/>
      <c r="FN135" s="42"/>
      <c r="FO135" s="42"/>
      <c r="FP135" s="42"/>
      <c r="FQ135" s="42"/>
      <c r="FR135" s="42"/>
      <c r="FS135" s="42"/>
      <c r="FT135" s="42"/>
      <c r="FU135" s="42"/>
      <c r="FV135" s="42"/>
      <c r="FW135" s="42"/>
      <c r="FX135" s="42"/>
      <c r="FY135" s="42"/>
      <c r="FZ135" s="42"/>
      <c r="GA135" s="42"/>
      <c r="GB135" s="42"/>
      <c r="GC135" s="42"/>
      <c r="GD135" s="42"/>
      <c r="GE135" s="42"/>
      <c r="GF135" s="42"/>
      <c r="GG135" s="42"/>
      <c r="GH135" s="42"/>
      <c r="GI135" s="42"/>
      <c r="GJ135" s="42"/>
      <c r="GK135" s="42"/>
      <c r="GL135" s="42"/>
      <c r="GM135" s="42"/>
      <c r="GN135" s="42"/>
      <c r="GO135" s="42"/>
      <c r="GP135" s="42"/>
      <c r="GQ135" s="42"/>
      <c r="GR135" s="42"/>
      <c r="GS135" s="42"/>
      <c r="GT135" s="42"/>
      <c r="GU135" s="42"/>
      <c r="GV135" s="42"/>
      <c r="GW135" s="42"/>
      <c r="GX135" s="42"/>
      <c r="GY135" s="42"/>
      <c r="GZ135" s="42"/>
      <c r="HA135" s="42"/>
      <c r="HB135" s="42"/>
      <c r="HC135" s="42"/>
      <c r="HD135" s="42"/>
      <c r="HE135" s="42"/>
      <c r="HF135" s="42"/>
      <c r="HG135" s="42"/>
      <c r="HH135" s="42"/>
      <c r="HI135" s="42"/>
      <c r="HJ135" s="42"/>
      <c r="HK135" s="42"/>
      <c r="HL135" s="42"/>
      <c r="HM135" s="42"/>
      <c r="HN135" s="42"/>
      <c r="HO135" s="42"/>
      <c r="HP135" s="42"/>
      <c r="HQ135" s="42"/>
      <c r="HR135" s="42"/>
      <c r="HS135" s="42"/>
      <c r="HT135" s="42"/>
      <c r="HU135" s="42"/>
      <c r="HV135" s="42"/>
      <c r="HW135" s="42"/>
      <c r="HX135" s="42"/>
      <c r="HY135" s="42"/>
      <c r="HZ135" s="42"/>
      <c r="IA135" s="42"/>
      <c r="IB135" s="42"/>
      <c r="IC135" s="42"/>
      <c r="ID135" s="42"/>
      <c r="IE135" s="42"/>
      <c r="IF135" s="42"/>
      <c r="IG135" s="42"/>
      <c r="IH135" s="42"/>
      <c r="II135" s="42"/>
      <c r="IJ135" s="42"/>
      <c r="IK135" s="42"/>
      <c r="IL135" s="42"/>
      <c r="IM135" s="42"/>
      <c r="IN135" s="42"/>
      <c r="IO135" s="42"/>
      <c r="IP135" s="42"/>
      <c r="IQ135" s="42"/>
      <c r="IR135" s="42"/>
      <c r="IS135" s="42"/>
      <c r="IT135" s="42"/>
      <c r="IU135" s="42"/>
      <c r="IV135" s="42"/>
      <c r="IW135" s="42"/>
      <c r="IX135" s="42"/>
      <c r="IY135" s="42"/>
      <c r="IZ135" s="42"/>
      <c r="JA135" s="42"/>
      <c r="JB135" s="42"/>
      <c r="JC135" s="42"/>
      <c r="JD135" s="42"/>
      <c r="JE135" s="42"/>
      <c r="JF135" s="42"/>
      <c r="JG135" s="42"/>
      <c r="JH135" s="42"/>
      <c r="JI135" s="42"/>
      <c r="JJ135" s="42"/>
      <c r="JK135" s="42"/>
      <c r="JL135" s="42"/>
      <c r="JM135" s="42"/>
      <c r="JN135" s="42"/>
      <c r="JO135" s="42"/>
      <c r="JP135" s="42"/>
      <c r="JQ135" s="42"/>
      <c r="JR135" s="42"/>
      <c r="JS135" s="42"/>
      <c r="JT135" s="42"/>
      <c r="JU135" s="42"/>
      <c r="JV135" s="42"/>
      <c r="JW135" s="42"/>
      <c r="JX135" s="42"/>
      <c r="JY135" s="42"/>
      <c r="JZ135" s="42"/>
      <c r="KA135" s="42"/>
      <c r="KB135" s="42"/>
      <c r="KC135" s="42"/>
      <c r="KD135" s="42"/>
      <c r="KE135" s="42"/>
      <c r="KF135" s="42"/>
      <c r="KG135" s="42"/>
      <c r="KH135" s="42"/>
      <c r="KI135" s="42"/>
      <c r="KJ135" s="42"/>
      <c r="KK135" s="42"/>
      <c r="KL135" s="42"/>
      <c r="KM135" s="42"/>
      <c r="KN135" s="42"/>
      <c r="KO135" s="42"/>
      <c r="KP135" s="42"/>
      <c r="KQ135" s="42"/>
      <c r="KR135" s="42"/>
      <c r="KS135" s="42"/>
      <c r="KT135" s="42"/>
      <c r="KU135" s="42"/>
      <c r="KV135" s="42"/>
      <c r="KW135" s="42"/>
      <c r="KX135" s="42"/>
      <c r="KY135" s="42"/>
      <c r="KZ135" s="42"/>
      <c r="LA135" s="42"/>
      <c r="LB135" s="42"/>
      <c r="LC135" s="42"/>
      <c r="LD135" s="42"/>
      <c r="LE135" s="42"/>
      <c r="LF135" s="42"/>
      <c r="LG135" s="42"/>
      <c r="LH135" s="42"/>
      <c r="LI135" s="42"/>
      <c r="LJ135" s="42"/>
      <c r="LK135" s="42"/>
      <c r="LL135" s="42"/>
      <c r="LM135" s="42"/>
      <c r="LN135" s="42"/>
      <c r="LO135" s="42"/>
      <c r="LP135" s="42"/>
      <c r="LQ135" s="42"/>
      <c r="LR135" s="42"/>
      <c r="LS135" s="42"/>
      <c r="LT135" s="42"/>
      <c r="LU135" s="42"/>
      <c r="LV135" s="42"/>
      <c r="LW135" s="42"/>
      <c r="LX135" s="42"/>
      <c r="LY135" s="42"/>
      <c r="LZ135" s="42"/>
      <c r="MA135" s="42"/>
      <c r="MB135" s="42"/>
      <c r="MC135" s="42"/>
      <c r="MD135" s="42"/>
      <c r="ME135" s="42"/>
      <c r="MF135" s="42"/>
      <c r="MG135" s="42"/>
      <c r="MH135" s="42"/>
      <c r="MI135" s="42"/>
      <c r="MJ135" s="42"/>
      <c r="MK135" s="42"/>
      <c r="ML135" s="42"/>
      <c r="MM135" s="42"/>
      <c r="MN135" s="42"/>
      <c r="MO135" s="42"/>
      <c r="MP135" s="42"/>
      <c r="MQ135" s="42"/>
      <c r="MR135" s="42"/>
      <c r="MS135" s="42"/>
      <c r="MT135" s="42"/>
      <c r="MU135" s="42"/>
      <c r="MV135" s="42"/>
      <c r="MW135" s="42"/>
      <c r="MX135" s="42"/>
      <c r="MY135" s="42"/>
      <c r="MZ135" s="42"/>
      <c r="NA135" s="42"/>
      <c r="NB135" s="42"/>
      <c r="NC135" s="42"/>
      <c r="ND135" s="42"/>
      <c r="NE135" s="42"/>
      <c r="NF135" s="42"/>
      <c r="NG135" s="42"/>
      <c r="NH135" s="42"/>
      <c r="NI135" s="42"/>
      <c r="NJ135" s="42"/>
      <c r="NK135" s="42"/>
      <c r="NL135" s="42"/>
      <c r="NM135" s="42"/>
      <c r="NN135" s="42"/>
      <c r="NO135" s="42"/>
      <c r="NP135" s="42"/>
      <c r="NQ135" s="42"/>
      <c r="NR135" s="42"/>
      <c r="NS135" s="42"/>
      <c r="NT135" s="42"/>
      <c r="NU135" s="42"/>
      <c r="NV135" s="42"/>
      <c r="NW135" s="42"/>
      <c r="NX135" s="42"/>
      <c r="NY135" s="42"/>
      <c r="NZ135" s="42"/>
      <c r="OA135" s="42"/>
      <c r="OB135" s="42"/>
      <c r="OC135" s="42"/>
      <c r="OD135" s="42"/>
      <c r="OE135" s="42"/>
      <c r="OF135" s="42"/>
      <c r="OG135" s="42"/>
      <c r="OH135" s="42"/>
      <c r="OI135" s="42"/>
      <c r="OJ135" s="42"/>
      <c r="OK135" s="42"/>
      <c r="OL135" s="42"/>
      <c r="OM135" s="42"/>
      <c r="ON135" s="42"/>
      <c r="OO135" s="42"/>
      <c r="OP135" s="42"/>
      <c r="OQ135" s="42"/>
      <c r="OR135" s="42"/>
      <c r="OS135" s="42"/>
      <c r="OT135" s="42"/>
      <c r="OU135" s="42"/>
      <c r="OV135" s="42"/>
      <c r="OW135" s="42"/>
      <c r="OX135" s="42"/>
      <c r="OY135" s="42"/>
      <c r="OZ135" s="42"/>
      <c r="PA135" s="42"/>
      <c r="PB135" s="42"/>
      <c r="PC135" s="42"/>
      <c r="PD135" s="42"/>
      <c r="PE135" s="42"/>
      <c r="PF135" s="42"/>
      <c r="PG135" s="42"/>
      <c r="PH135" s="42"/>
      <c r="PI135" s="42"/>
      <c r="PJ135" s="42"/>
      <c r="PK135" s="42"/>
      <c r="PL135" s="42"/>
      <c r="PM135" s="42"/>
      <c r="PN135" s="42"/>
      <c r="PO135" s="42"/>
      <c r="PP135" s="42"/>
      <c r="PQ135" s="42"/>
      <c r="PR135" s="42"/>
      <c r="PS135" s="42"/>
      <c r="PT135" s="42"/>
      <c r="PU135" s="42"/>
      <c r="PV135" s="42"/>
      <c r="PW135" s="42"/>
      <c r="PX135" s="42"/>
      <c r="PY135" s="42"/>
      <c r="PZ135" s="42"/>
      <c r="QA135" s="42"/>
      <c r="QB135" s="42"/>
      <c r="QC135" s="42"/>
      <c r="QD135" s="42"/>
      <c r="QE135" s="42"/>
      <c r="QF135" s="42"/>
      <c r="QG135" s="42"/>
      <c r="QH135" s="42"/>
      <c r="QI135" s="42"/>
      <c r="QJ135" s="42"/>
      <c r="QK135" s="42"/>
      <c r="QL135" s="42"/>
      <c r="QM135" s="42"/>
      <c r="QN135" s="42"/>
      <c r="QO135" s="42"/>
      <c r="QP135" s="42"/>
      <c r="QQ135" s="42"/>
      <c r="QR135" s="42"/>
      <c r="QS135" s="42"/>
      <c r="QT135" s="42"/>
      <c r="QU135" s="42"/>
      <c r="QV135" s="42"/>
      <c r="QW135" s="42"/>
      <c r="QX135" s="42"/>
      <c r="QY135" s="42"/>
      <c r="QZ135" s="42"/>
      <c r="RA135" s="42"/>
      <c r="RB135" s="42"/>
      <c r="RC135" s="42"/>
      <c r="RD135" s="42"/>
      <c r="RE135" s="42"/>
      <c r="RF135" s="42"/>
      <c r="RG135" s="42"/>
      <c r="RH135" s="42"/>
      <c r="RI135" s="42"/>
      <c r="RJ135" s="42"/>
      <c r="RK135" s="42"/>
      <c r="RL135" s="42"/>
      <c r="RM135" s="42"/>
      <c r="RN135" s="42"/>
      <c r="RO135" s="42"/>
      <c r="RP135" s="42"/>
      <c r="RQ135" s="42"/>
      <c r="RR135" s="42"/>
      <c r="RS135" s="42"/>
      <c r="RT135" s="42"/>
      <c r="RU135" s="42"/>
      <c r="RV135" s="42"/>
      <c r="RW135" s="42"/>
      <c r="RX135" s="42"/>
      <c r="RY135" s="42"/>
      <c r="RZ135" s="42"/>
      <c r="SA135" s="42"/>
      <c r="SB135" s="42"/>
      <c r="SC135" s="42"/>
      <c r="SD135" s="42"/>
      <c r="SE135" s="42"/>
      <c r="SF135" s="42"/>
      <c r="SG135" s="42"/>
      <c r="SH135" s="42"/>
      <c r="SI135" s="42"/>
      <c r="SJ135" s="42"/>
      <c r="SK135" s="42"/>
      <c r="SL135" s="42"/>
      <c r="SM135" s="42"/>
      <c r="SN135" s="42"/>
      <c r="SO135" s="42"/>
      <c r="SP135" s="42"/>
      <c r="SQ135" s="42"/>
      <c r="SR135" s="42"/>
      <c r="SS135" s="42"/>
      <c r="ST135" s="42"/>
      <c r="SU135" s="42"/>
      <c r="SV135" s="42"/>
      <c r="SW135" s="42"/>
      <c r="SX135" s="42"/>
      <c r="SY135" s="42"/>
      <c r="SZ135" s="42"/>
      <c r="TA135" s="42"/>
      <c r="TB135" s="42"/>
      <c r="TC135" s="42"/>
      <c r="TD135" s="42"/>
      <c r="TE135" s="42"/>
      <c r="TF135" s="42"/>
      <c r="TG135" s="42"/>
      <c r="TH135" s="42"/>
      <c r="TI135" s="42"/>
      <c r="TJ135" s="42"/>
      <c r="TK135" s="42"/>
      <c r="TL135" s="42"/>
      <c r="TM135" s="42"/>
      <c r="TN135" s="42"/>
      <c r="TO135" s="42"/>
      <c r="TP135" s="42"/>
      <c r="TQ135" s="42"/>
      <c r="TR135" s="42"/>
      <c r="TS135" s="42"/>
      <c r="TT135" s="42"/>
      <c r="TU135" s="42"/>
      <c r="TV135" s="42"/>
      <c r="TW135" s="42"/>
      <c r="TX135" s="42"/>
      <c r="TY135" s="42"/>
      <c r="TZ135" s="42"/>
      <c r="UA135" s="42"/>
      <c r="UB135" s="42"/>
      <c r="UC135" s="42"/>
      <c r="UD135" s="42"/>
      <c r="UE135" s="42"/>
      <c r="UF135" s="42"/>
      <c r="UG135" s="42"/>
      <c r="UH135" s="42"/>
      <c r="UI135" s="42"/>
      <c r="UJ135" s="42"/>
      <c r="UK135" s="42"/>
      <c r="UL135" s="42"/>
      <c r="UM135" s="42"/>
      <c r="UN135" s="42"/>
      <c r="UO135" s="42"/>
      <c r="UP135" s="42"/>
      <c r="UQ135" s="42"/>
      <c r="UR135" s="42"/>
      <c r="US135" s="42"/>
      <c r="UT135" s="42"/>
      <c r="UU135" s="42"/>
      <c r="UV135" s="42"/>
      <c r="UW135" s="42"/>
      <c r="UX135" s="42"/>
      <c r="UY135" s="42"/>
      <c r="UZ135" s="42"/>
      <c r="VA135" s="42"/>
      <c r="VB135" s="42"/>
      <c r="VC135" s="42"/>
      <c r="VD135" s="42"/>
      <c r="VE135" s="42"/>
      <c r="VF135" s="42"/>
      <c r="VG135" s="42"/>
      <c r="VH135" s="42"/>
      <c r="VI135" s="42"/>
      <c r="VJ135" s="42"/>
      <c r="VK135" s="42"/>
      <c r="VL135" s="42"/>
      <c r="VM135" s="42"/>
      <c r="VN135" s="42"/>
      <c r="VO135" s="42"/>
      <c r="VP135" s="42"/>
      <c r="VQ135" s="42"/>
      <c r="VR135" s="42"/>
      <c r="VS135" s="42"/>
      <c r="VT135" s="42"/>
      <c r="VU135" s="42"/>
      <c r="VV135" s="42"/>
      <c r="VW135" s="42"/>
      <c r="VX135" s="42"/>
      <c r="VY135" s="42"/>
      <c r="VZ135" s="42"/>
      <c r="WA135" s="42"/>
      <c r="WB135" s="42"/>
      <c r="WC135" s="42"/>
      <c r="WD135" s="42"/>
      <c r="WE135" s="42"/>
      <c r="WF135" s="42"/>
      <c r="WG135" s="42"/>
      <c r="WH135" s="42"/>
      <c r="WI135" s="42"/>
      <c r="WJ135" s="42"/>
      <c r="WK135" s="42"/>
      <c r="WL135" s="42"/>
      <c r="WM135" s="42"/>
      <c r="WN135" s="42"/>
      <c r="WO135" s="42"/>
      <c r="WP135" s="42"/>
      <c r="WQ135" s="42"/>
      <c r="WR135" s="42"/>
      <c r="WS135" s="42"/>
      <c r="WT135" s="42"/>
      <c r="WU135" s="42"/>
      <c r="WV135" s="42"/>
      <c r="WW135" s="42"/>
      <c r="WX135" s="42"/>
      <c r="WY135" s="42"/>
      <c r="WZ135" s="42"/>
      <c r="XA135" s="42"/>
      <c r="XB135" s="42"/>
      <c r="XC135" s="42"/>
      <c r="XD135" s="42"/>
      <c r="XE135" s="42"/>
      <c r="XF135" s="42"/>
      <c r="XG135" s="42"/>
      <c r="XH135" s="42"/>
      <c r="XI135" s="42"/>
      <c r="XJ135" s="42"/>
      <c r="XK135" s="42"/>
      <c r="XL135" s="42"/>
      <c r="XM135" s="42"/>
      <c r="XN135" s="42"/>
      <c r="XO135" s="42"/>
      <c r="XP135" s="42"/>
      <c r="XQ135" s="42"/>
      <c r="XR135" s="42"/>
      <c r="XS135" s="42"/>
      <c r="XT135" s="42"/>
      <c r="XU135" s="42"/>
      <c r="XV135" s="42"/>
      <c r="XW135" s="42"/>
      <c r="XX135" s="42"/>
      <c r="XY135" s="42"/>
      <c r="XZ135" s="42"/>
      <c r="YA135" s="42"/>
      <c r="YB135" s="42"/>
      <c r="YC135" s="42"/>
      <c r="YD135" s="42"/>
      <c r="YE135" s="42"/>
      <c r="YF135" s="42"/>
      <c r="YG135" s="42"/>
      <c r="YH135" s="42"/>
      <c r="YI135" s="42"/>
      <c r="YJ135" s="42"/>
      <c r="YK135" s="42"/>
      <c r="YL135" s="42"/>
      <c r="YM135" s="42"/>
      <c r="YN135" s="42"/>
      <c r="YO135" s="42"/>
      <c r="YP135" s="42"/>
      <c r="YQ135" s="42"/>
      <c r="YR135" s="42"/>
      <c r="YS135" s="42"/>
      <c r="YT135" s="42"/>
      <c r="YU135" s="42"/>
      <c r="YV135" s="42"/>
      <c r="YW135" s="42"/>
      <c r="YX135" s="42"/>
      <c r="YY135" s="42"/>
      <c r="YZ135" s="42"/>
      <c r="ZA135" s="42"/>
      <c r="ZB135" s="42"/>
      <c r="ZC135" s="42"/>
      <c r="ZD135" s="42"/>
      <c r="ZE135" s="42"/>
      <c r="ZF135" s="42"/>
      <c r="ZG135" s="42"/>
      <c r="ZH135" s="42"/>
      <c r="ZI135" s="42"/>
      <c r="ZJ135" s="42"/>
      <c r="ZK135" s="42"/>
      <c r="ZL135" s="42"/>
      <c r="ZM135" s="42"/>
      <c r="ZN135" s="42"/>
      <c r="ZO135" s="42"/>
      <c r="ZP135" s="42"/>
      <c r="ZQ135" s="42"/>
      <c r="ZR135" s="42"/>
      <c r="ZS135" s="42"/>
      <c r="ZT135" s="42"/>
      <c r="ZU135" s="42"/>
      <c r="ZV135" s="42"/>
      <c r="ZW135" s="42"/>
      <c r="ZX135" s="42"/>
      <c r="ZY135" s="42"/>
      <c r="ZZ135" s="42"/>
      <c r="AAA135" s="42"/>
      <c r="AAB135" s="42"/>
      <c r="AAC135" s="42"/>
      <c r="AAD135" s="42"/>
      <c r="AAE135" s="42"/>
      <c r="AAF135" s="42"/>
      <c r="AAG135" s="42"/>
      <c r="AAH135" s="42"/>
      <c r="AAI135" s="42"/>
      <c r="AAJ135" s="42"/>
      <c r="AAK135" s="42"/>
      <c r="AAL135" s="42"/>
      <c r="AAM135" s="42"/>
      <c r="AAN135" s="42"/>
      <c r="AAO135" s="42"/>
      <c r="AAP135" s="42"/>
      <c r="AAQ135" s="42"/>
      <c r="AAR135" s="42"/>
      <c r="AAS135" s="42"/>
      <c r="AAT135" s="42"/>
      <c r="AAU135" s="42"/>
      <c r="AAV135" s="42"/>
      <c r="AAW135" s="42"/>
      <c r="AAX135" s="42"/>
      <c r="AAY135" s="42"/>
      <c r="AAZ135" s="42"/>
      <c r="ABA135" s="42"/>
      <c r="ABB135" s="42"/>
      <c r="ABC135" s="42"/>
      <c r="ABD135" s="42"/>
      <c r="ABE135" s="42"/>
      <c r="ABF135" s="42"/>
      <c r="ABG135" s="42"/>
      <c r="ABH135" s="42"/>
      <c r="ABI135" s="42"/>
      <c r="ABJ135" s="42"/>
      <c r="ABK135" s="42"/>
      <c r="ABL135" s="42"/>
      <c r="ABM135" s="42"/>
      <c r="ABN135" s="42"/>
      <c r="ABO135" s="42"/>
      <c r="ABP135" s="42"/>
      <c r="ABQ135" s="42"/>
      <c r="ABR135" s="42"/>
      <c r="ABS135" s="42"/>
      <c r="ABT135" s="42"/>
      <c r="ABU135" s="42"/>
      <c r="ABV135" s="42"/>
      <c r="ABW135" s="42"/>
      <c r="ABX135" s="42"/>
      <c r="ABY135" s="42"/>
      <c r="ABZ135" s="42"/>
      <c r="ACA135" s="42"/>
      <c r="ACB135" s="42"/>
      <c r="ACC135" s="42"/>
      <c r="ACD135" s="42"/>
      <c r="ACE135" s="42"/>
      <c r="ACF135" s="42"/>
      <c r="ACG135" s="42"/>
      <c r="ACH135" s="42"/>
      <c r="ACI135" s="42"/>
      <c r="ACJ135" s="42"/>
      <c r="ACK135" s="42"/>
      <c r="ACL135" s="42"/>
      <c r="ACM135" s="42"/>
      <c r="ACN135" s="42"/>
      <c r="ACO135" s="42"/>
      <c r="ACP135" s="42"/>
      <c r="ACQ135" s="42"/>
      <c r="ACR135" s="42"/>
      <c r="ACS135" s="42"/>
      <c r="ACT135" s="42"/>
      <c r="ACU135" s="42"/>
      <c r="ACV135" s="42"/>
      <c r="ACW135" s="42"/>
      <c r="ACX135" s="42"/>
      <c r="ACY135" s="42"/>
      <c r="ACZ135" s="42"/>
      <c r="ADA135" s="42"/>
      <c r="ADB135" s="42"/>
      <c r="ADC135" s="42"/>
      <c r="ADD135" s="42"/>
      <c r="ADE135" s="42"/>
      <c r="ADF135" s="42"/>
      <c r="ADG135" s="42"/>
      <c r="ADH135" s="42"/>
      <c r="ADI135" s="42"/>
      <c r="ADJ135" s="42"/>
      <c r="ADK135" s="42"/>
      <c r="ADL135" s="42"/>
      <c r="ADM135" s="42"/>
      <c r="ADN135" s="42"/>
      <c r="ADO135" s="42"/>
      <c r="ADP135" s="42"/>
      <c r="ADQ135" s="42"/>
      <c r="ADR135" s="42"/>
      <c r="ADS135" s="42"/>
      <c r="ADT135" s="42"/>
      <c r="ADU135" s="42"/>
      <c r="ADV135" s="42"/>
      <c r="ADW135" s="42"/>
      <c r="ADX135" s="42"/>
      <c r="ADY135" s="42"/>
      <c r="ADZ135" s="42"/>
      <c r="AEA135" s="42"/>
      <c r="AEB135" s="42"/>
      <c r="AEC135" s="42"/>
      <c r="AED135" s="42"/>
      <c r="AEE135" s="42"/>
      <c r="AEF135" s="42"/>
      <c r="AEG135" s="42"/>
      <c r="AEH135" s="42"/>
      <c r="AEI135" s="42"/>
      <c r="AEJ135" s="42"/>
      <c r="AEK135" s="42"/>
      <c r="AEL135" s="42"/>
      <c r="AEM135" s="42"/>
      <c r="AEN135" s="42"/>
      <c r="AEO135" s="42"/>
      <c r="AEP135" s="42"/>
      <c r="AEQ135" s="42"/>
      <c r="AER135" s="42"/>
      <c r="AES135" s="42"/>
      <c r="AET135" s="42"/>
      <c r="AEU135" s="42"/>
      <c r="AEV135" s="42"/>
      <c r="AEW135" s="42"/>
      <c r="AEX135" s="42"/>
      <c r="AEY135" s="42"/>
      <c r="AEZ135" s="42"/>
      <c r="AFA135" s="42"/>
      <c r="AFB135" s="42"/>
      <c r="AFC135" s="42"/>
      <c r="AFD135" s="42"/>
      <c r="AFE135" s="42"/>
      <c r="AFF135" s="42"/>
      <c r="AFG135" s="42"/>
      <c r="AFH135" s="42"/>
      <c r="AFI135" s="42"/>
      <c r="AFJ135" s="42"/>
      <c r="AFK135" s="42"/>
      <c r="AFL135" s="42"/>
      <c r="AFM135" s="42"/>
      <c r="AFN135" s="42"/>
      <c r="AFO135" s="42"/>
      <c r="AFP135" s="42"/>
      <c r="AFQ135" s="42"/>
      <c r="AFR135" s="42"/>
      <c r="AFS135" s="42"/>
      <c r="AFT135" s="42"/>
      <c r="AFU135" s="42"/>
      <c r="AFV135" s="42"/>
      <c r="AFW135" s="42"/>
      <c r="AFX135" s="42"/>
      <c r="AFY135" s="42"/>
      <c r="AFZ135" s="42"/>
      <c r="AGA135" s="42"/>
      <c r="AGB135" s="42"/>
      <c r="AGC135" s="42"/>
      <c r="AGD135" s="42"/>
      <c r="AGE135" s="42"/>
      <c r="AGF135" s="42"/>
      <c r="AGG135" s="42"/>
      <c r="AGH135" s="42"/>
      <c r="AGI135" s="42"/>
      <c r="AGJ135" s="42"/>
      <c r="AGK135" s="42"/>
      <c r="AGL135" s="42"/>
      <c r="AGM135" s="42"/>
      <c r="AGN135" s="42"/>
      <c r="AGO135" s="42"/>
      <c r="AGP135" s="42"/>
      <c r="AGQ135" s="42"/>
      <c r="AGR135" s="42"/>
      <c r="AGS135" s="42"/>
      <c r="AGT135" s="42"/>
      <c r="AGU135" s="42"/>
      <c r="AGV135" s="42"/>
      <c r="AGW135" s="42"/>
      <c r="AGX135" s="42"/>
      <c r="AGY135" s="42"/>
      <c r="AGZ135" s="42"/>
      <c r="AHA135" s="42"/>
      <c r="AHB135" s="42"/>
      <c r="AHC135" s="42"/>
      <c r="AHD135" s="42"/>
      <c r="AHE135" s="42"/>
      <c r="AHF135" s="42"/>
      <c r="AHG135" s="42"/>
      <c r="AHH135" s="42"/>
      <c r="AHI135" s="42"/>
      <c r="AHJ135" s="42"/>
      <c r="AHK135" s="42"/>
      <c r="AHL135" s="42"/>
      <c r="AHM135" s="42"/>
      <c r="AHN135" s="42"/>
      <c r="AHO135" s="42"/>
      <c r="AHP135" s="42"/>
      <c r="AHQ135" s="42"/>
      <c r="AHR135" s="42"/>
      <c r="AHS135" s="42"/>
      <c r="AHT135" s="42"/>
      <c r="AHU135" s="42"/>
      <c r="AHV135" s="42"/>
      <c r="AHW135" s="42"/>
      <c r="AHX135" s="42"/>
      <c r="AHY135" s="42"/>
      <c r="AHZ135" s="42"/>
      <c r="AIA135" s="42"/>
      <c r="AIB135" s="42"/>
      <c r="AIC135" s="42"/>
      <c r="AID135" s="42"/>
      <c r="AIE135" s="42"/>
      <c r="AIF135" s="42"/>
      <c r="AIG135" s="42"/>
      <c r="AIH135" s="42"/>
      <c r="AII135" s="42"/>
      <c r="AIJ135" s="42"/>
      <c r="AIK135" s="42"/>
      <c r="AIL135" s="42"/>
      <c r="AIM135" s="42"/>
      <c r="AIN135" s="42"/>
      <c r="AIO135" s="42"/>
      <c r="AIP135" s="42"/>
      <c r="AIQ135" s="42"/>
      <c r="AIR135" s="42"/>
      <c r="AIS135" s="42"/>
      <c r="AIT135" s="42"/>
      <c r="AIU135" s="42"/>
      <c r="AIV135" s="42"/>
      <c r="AIW135" s="42"/>
      <c r="AIX135" s="42"/>
      <c r="AIY135" s="42"/>
      <c r="AIZ135" s="42"/>
      <c r="AJA135" s="42"/>
      <c r="AJB135" s="42"/>
      <c r="AJC135" s="42"/>
      <c r="AJD135" s="42"/>
      <c r="AJE135" s="42"/>
      <c r="AJF135" s="42"/>
      <c r="AJG135" s="42"/>
      <c r="AJH135" s="42"/>
      <c r="AJI135" s="42"/>
      <c r="AJJ135" s="42"/>
      <c r="AJK135" s="42"/>
      <c r="AJL135" s="42"/>
      <c r="AJM135" s="42"/>
      <c r="AJN135" s="42"/>
      <c r="AJO135" s="42"/>
      <c r="AJP135" s="42"/>
      <c r="AJQ135" s="42"/>
      <c r="AJR135" s="42"/>
      <c r="AJS135" s="42"/>
      <c r="AJT135" s="42"/>
      <c r="AJU135" s="42"/>
      <c r="AJV135" s="42"/>
      <c r="AJW135" s="42"/>
      <c r="AJX135" s="42"/>
      <c r="AJY135" s="42"/>
      <c r="AJZ135" s="42"/>
      <c r="AKA135" s="42"/>
      <c r="AKB135" s="42"/>
      <c r="AKC135" s="42"/>
      <c r="AKD135" s="42"/>
      <c r="AKE135" s="42"/>
      <c r="AKF135" s="42"/>
      <c r="AKG135" s="42"/>
      <c r="AKH135" s="42"/>
      <c r="AKI135" s="42"/>
      <c r="AKJ135" s="42"/>
      <c r="AKK135" s="42"/>
      <c r="AKL135" s="42"/>
      <c r="AKM135" s="42"/>
      <c r="AKN135" s="42"/>
      <c r="AKO135" s="42"/>
      <c r="AKP135" s="42"/>
      <c r="AKQ135" s="42"/>
      <c r="AKR135" s="42"/>
      <c r="AKS135" s="42"/>
      <c r="AKT135" s="42"/>
      <c r="AKU135" s="42"/>
      <c r="AKV135" s="42"/>
      <c r="AKW135" s="42"/>
      <c r="AKX135" s="42"/>
      <c r="AKY135" s="42"/>
      <c r="AKZ135" s="42"/>
      <c r="ALA135" s="42"/>
      <c r="ALB135" s="42"/>
      <c r="ALC135" s="42"/>
      <c r="ALD135" s="42"/>
      <c r="ALE135" s="42"/>
      <c r="ALF135" s="42"/>
      <c r="ALG135" s="42"/>
      <c r="ALH135" s="42"/>
      <c r="ALI135" s="42"/>
      <c r="ALJ135" s="42"/>
      <c r="ALK135" s="42"/>
      <c r="ALL135" s="42"/>
      <c r="ALM135" s="42"/>
      <c r="ALN135" s="42"/>
      <c r="ALO135" s="42"/>
      <c r="ALP135" s="42"/>
      <c r="ALQ135" s="42"/>
      <c r="ALR135" s="42"/>
      <c r="ALS135" s="42"/>
      <c r="ALT135" s="42"/>
      <c r="ALU135" s="42"/>
      <c r="ALV135" s="42"/>
      <c r="ALW135" s="42"/>
      <c r="ALX135" s="42"/>
      <c r="ALY135" s="42"/>
      <c r="ALZ135" s="42"/>
      <c r="AMA135" s="42"/>
      <c r="AMB135" s="42"/>
      <c r="AMC135" s="42"/>
      <c r="AMD135" s="42"/>
      <c r="AME135" s="42"/>
      <c r="AMF135" s="42"/>
      <c r="AMG135" s="42"/>
      <c r="AMH135" s="42"/>
      <c r="AMI135" s="42"/>
    </row>
    <row r="136" spans="1:1023" ht="45" x14ac:dyDescent="0.2">
      <c r="A136" s="43" t="s">
        <v>94</v>
      </c>
      <c r="B136" s="43" t="str">
        <f>Cotações!A7</f>
        <v>A2</v>
      </c>
      <c r="C136" s="43"/>
      <c r="D136" s="52" t="s">
        <v>151</v>
      </c>
      <c r="E136" s="43" t="s">
        <v>87</v>
      </c>
      <c r="F136" s="43">
        <v>1</v>
      </c>
      <c r="G136" s="45">
        <f>VLOOKUP(B136,Cotações!$A$6:$N$22,13,0)</f>
        <v>239.65</v>
      </c>
      <c r="H136" s="43"/>
      <c r="I136" s="9">
        <f>ROUND(F136*G136,2)</f>
        <v>239.65</v>
      </c>
      <c r="J136" s="9"/>
      <c r="K136" s="9">
        <f>I136+J136</f>
        <v>239.65</v>
      </c>
      <c r="L136" s="9"/>
      <c r="M136" s="9"/>
      <c r="N136" s="9"/>
      <c r="O136" s="9"/>
      <c r="P136" s="9"/>
      <c r="R136" s="9" t="str">
        <f t="shared" si="29"/>
        <v/>
      </c>
      <c r="S136" s="9" t="str">
        <f t="shared" si="30"/>
        <v/>
      </c>
      <c r="T136" s="9">
        <f t="shared" si="31"/>
        <v>828.79152568559766</v>
      </c>
      <c r="U136" s="2">
        <f t="shared" si="10"/>
        <v>3</v>
      </c>
    </row>
    <row r="137" spans="1:1023" s="42" customFormat="1" ht="22.5" x14ac:dyDescent="0.2">
      <c r="A137" s="43" t="s">
        <v>3</v>
      </c>
      <c r="B137" s="43">
        <v>11950</v>
      </c>
      <c r="C137" s="43"/>
      <c r="D137" s="52" t="s">
        <v>74</v>
      </c>
      <c r="E137" s="43" t="s">
        <v>87</v>
      </c>
      <c r="F137" s="43">
        <v>4</v>
      </c>
      <c r="G137" s="45">
        <f>IF($P$5="DESONERADO",VLOOKUP(B137,$X$6:$AA$54,3,0),VLOOKUP(B137,$X$6:$AA$54,4,0))</f>
        <v>0.16</v>
      </c>
      <c r="H137" s="43"/>
      <c r="I137" s="9">
        <f>ROUND(F137*G137,2)</f>
        <v>0.64</v>
      </c>
      <c r="J137" s="9"/>
      <c r="K137" s="9">
        <f>I137+J137</f>
        <v>0.64</v>
      </c>
      <c r="L137" s="9"/>
      <c r="M137" s="9"/>
      <c r="N137" s="9"/>
      <c r="O137" s="9"/>
      <c r="P137" s="9"/>
      <c r="Q137" s="2"/>
      <c r="R137" s="9">
        <f t="shared" si="29"/>
        <v>2.2133385205039953</v>
      </c>
      <c r="S137" s="9" t="str">
        <f t="shared" si="30"/>
        <v/>
      </c>
      <c r="T137" s="9" t="str">
        <f t="shared" si="31"/>
        <v/>
      </c>
      <c r="U137" s="2">
        <f t="shared" ref="U137:U200" si="32">IF(H137&lt;&gt;0,H137,U136)</f>
        <v>3</v>
      </c>
      <c r="V137" s="2"/>
      <c r="W137" s="1"/>
      <c r="X137" s="1"/>
      <c r="Y137" s="2"/>
      <c r="Z137" s="3"/>
      <c r="AA137" s="3"/>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c r="IW137" s="2"/>
      <c r="IX137" s="2"/>
      <c r="IY137" s="2"/>
      <c r="IZ137" s="2"/>
      <c r="JA137" s="2"/>
      <c r="JB137" s="2"/>
      <c r="JC137" s="2"/>
      <c r="JD137" s="2"/>
      <c r="JE137" s="2"/>
      <c r="JF137" s="2"/>
      <c r="JG137" s="2"/>
      <c r="JH137" s="2"/>
      <c r="JI137" s="2"/>
      <c r="JJ137" s="2"/>
      <c r="JK137" s="2"/>
      <c r="JL137" s="2"/>
      <c r="JM137" s="2"/>
      <c r="JN137" s="2"/>
      <c r="JO137" s="2"/>
      <c r="JP137" s="2"/>
      <c r="JQ137" s="2"/>
      <c r="JR137" s="2"/>
      <c r="JS137" s="2"/>
      <c r="JT137" s="2"/>
      <c r="JU137" s="2"/>
      <c r="JV137" s="2"/>
      <c r="JW137" s="2"/>
      <c r="JX137" s="2"/>
      <c r="JY137" s="2"/>
      <c r="JZ137" s="2"/>
      <c r="KA137" s="2"/>
      <c r="KB137" s="2"/>
      <c r="KC137" s="2"/>
      <c r="KD137" s="2"/>
      <c r="KE137" s="2"/>
      <c r="KF137" s="2"/>
      <c r="KG137" s="2"/>
      <c r="KH137" s="2"/>
      <c r="KI137" s="2"/>
      <c r="KJ137" s="2"/>
      <c r="KK137" s="2"/>
      <c r="KL137" s="2"/>
      <c r="KM137" s="2"/>
      <c r="KN137" s="2"/>
      <c r="KO137" s="2"/>
      <c r="KP137" s="2"/>
      <c r="KQ137" s="2"/>
      <c r="KR137" s="2"/>
      <c r="KS137" s="2"/>
      <c r="KT137" s="2"/>
      <c r="KU137" s="2"/>
      <c r="KV137" s="2"/>
      <c r="KW137" s="2"/>
      <c r="KX137" s="2"/>
      <c r="KY137" s="2"/>
      <c r="KZ137" s="2"/>
      <c r="LA137" s="2"/>
      <c r="LB137" s="2"/>
      <c r="LC137" s="2"/>
      <c r="LD137" s="2"/>
      <c r="LE137" s="2"/>
      <c r="LF137" s="2"/>
      <c r="LG137" s="2"/>
      <c r="LH137" s="2"/>
      <c r="LI137" s="2"/>
      <c r="LJ137" s="2"/>
      <c r="LK137" s="2"/>
      <c r="LL137" s="2"/>
      <c r="LM137" s="2"/>
      <c r="LN137" s="2"/>
      <c r="LO137" s="2"/>
      <c r="LP137" s="2"/>
      <c r="LQ137" s="2"/>
      <c r="LR137" s="2"/>
      <c r="LS137" s="2"/>
      <c r="LT137" s="2"/>
      <c r="LU137" s="2"/>
      <c r="LV137" s="2"/>
      <c r="LW137" s="2"/>
      <c r="LX137" s="2"/>
      <c r="LY137" s="2"/>
      <c r="LZ137" s="2"/>
      <c r="MA137" s="2"/>
      <c r="MB137" s="2"/>
      <c r="MC137" s="2"/>
      <c r="MD137" s="2"/>
      <c r="ME137" s="2"/>
      <c r="MF137" s="2"/>
      <c r="MG137" s="2"/>
      <c r="MH137" s="2"/>
      <c r="MI137" s="2"/>
      <c r="MJ137" s="2"/>
      <c r="MK137" s="2"/>
      <c r="ML137" s="2"/>
      <c r="MM137" s="2"/>
      <c r="MN137" s="2"/>
      <c r="MO137" s="2"/>
      <c r="MP137" s="2"/>
      <c r="MQ137" s="2"/>
      <c r="MR137" s="2"/>
      <c r="MS137" s="2"/>
      <c r="MT137" s="2"/>
      <c r="MU137" s="2"/>
      <c r="MV137" s="2"/>
      <c r="MW137" s="2"/>
      <c r="MX137" s="2"/>
      <c r="MY137" s="2"/>
      <c r="MZ137" s="2"/>
      <c r="NA137" s="2"/>
      <c r="NB137" s="2"/>
      <c r="NC137" s="2"/>
      <c r="ND137" s="2"/>
      <c r="NE137" s="2"/>
      <c r="NF137" s="2"/>
      <c r="NG137" s="2"/>
      <c r="NH137" s="2"/>
      <c r="NI137" s="2"/>
      <c r="NJ137" s="2"/>
      <c r="NK137" s="2"/>
      <c r="NL137" s="2"/>
      <c r="NM137" s="2"/>
      <c r="NN137" s="2"/>
      <c r="NO137" s="2"/>
      <c r="NP137" s="2"/>
      <c r="NQ137" s="2"/>
      <c r="NR137" s="2"/>
      <c r="NS137" s="2"/>
      <c r="NT137" s="2"/>
      <c r="NU137" s="2"/>
      <c r="NV137" s="2"/>
      <c r="NW137" s="2"/>
      <c r="NX137" s="2"/>
      <c r="NY137" s="2"/>
      <c r="NZ137" s="2"/>
      <c r="OA137" s="2"/>
      <c r="OB137" s="2"/>
      <c r="OC137" s="2"/>
      <c r="OD137" s="2"/>
      <c r="OE137" s="2"/>
      <c r="OF137" s="2"/>
      <c r="OG137" s="2"/>
      <c r="OH137" s="2"/>
      <c r="OI137" s="2"/>
      <c r="OJ137" s="2"/>
      <c r="OK137" s="2"/>
      <c r="OL137" s="2"/>
      <c r="OM137" s="2"/>
      <c r="ON137" s="2"/>
      <c r="OO137" s="2"/>
      <c r="OP137" s="2"/>
      <c r="OQ137" s="2"/>
      <c r="OR137" s="2"/>
      <c r="OS137" s="2"/>
      <c r="OT137" s="2"/>
      <c r="OU137" s="2"/>
      <c r="OV137" s="2"/>
      <c r="OW137" s="2"/>
      <c r="OX137" s="2"/>
      <c r="OY137" s="2"/>
      <c r="OZ137" s="2"/>
      <c r="PA137" s="2"/>
      <c r="PB137" s="2"/>
      <c r="PC137" s="2"/>
      <c r="PD137" s="2"/>
      <c r="PE137" s="2"/>
      <c r="PF137" s="2"/>
      <c r="PG137" s="2"/>
      <c r="PH137" s="2"/>
      <c r="PI137" s="2"/>
      <c r="PJ137" s="2"/>
      <c r="PK137" s="2"/>
      <c r="PL137" s="2"/>
      <c r="PM137" s="2"/>
      <c r="PN137" s="2"/>
      <c r="PO137" s="2"/>
      <c r="PP137" s="2"/>
      <c r="PQ137" s="2"/>
      <c r="PR137" s="2"/>
      <c r="PS137" s="2"/>
      <c r="PT137" s="2"/>
      <c r="PU137" s="2"/>
      <c r="PV137" s="2"/>
      <c r="PW137" s="2"/>
      <c r="PX137" s="2"/>
      <c r="PY137" s="2"/>
      <c r="PZ137" s="2"/>
      <c r="QA137" s="2"/>
      <c r="QB137" s="2"/>
      <c r="QC137" s="2"/>
      <c r="QD137" s="2"/>
      <c r="QE137" s="2"/>
      <c r="QF137" s="2"/>
      <c r="QG137" s="2"/>
      <c r="QH137" s="2"/>
      <c r="QI137" s="2"/>
      <c r="QJ137" s="2"/>
      <c r="QK137" s="2"/>
      <c r="QL137" s="2"/>
      <c r="QM137" s="2"/>
      <c r="QN137" s="2"/>
      <c r="QO137" s="2"/>
      <c r="QP137" s="2"/>
      <c r="QQ137" s="2"/>
      <c r="QR137" s="2"/>
      <c r="QS137" s="2"/>
      <c r="QT137" s="2"/>
      <c r="QU137" s="2"/>
      <c r="QV137" s="2"/>
      <c r="QW137" s="2"/>
      <c r="QX137" s="2"/>
      <c r="QY137" s="2"/>
      <c r="QZ137" s="2"/>
      <c r="RA137" s="2"/>
      <c r="RB137" s="2"/>
      <c r="RC137" s="2"/>
      <c r="RD137" s="2"/>
      <c r="RE137" s="2"/>
      <c r="RF137" s="2"/>
      <c r="RG137" s="2"/>
      <c r="RH137" s="2"/>
      <c r="RI137" s="2"/>
      <c r="RJ137" s="2"/>
      <c r="RK137" s="2"/>
      <c r="RL137" s="2"/>
      <c r="RM137" s="2"/>
      <c r="RN137" s="2"/>
      <c r="RO137" s="2"/>
      <c r="RP137" s="2"/>
      <c r="RQ137" s="2"/>
      <c r="RR137" s="2"/>
      <c r="RS137" s="2"/>
      <c r="RT137" s="2"/>
      <c r="RU137" s="2"/>
      <c r="RV137" s="2"/>
      <c r="RW137" s="2"/>
      <c r="RX137" s="2"/>
      <c r="RY137" s="2"/>
      <c r="RZ137" s="2"/>
      <c r="SA137" s="2"/>
      <c r="SB137" s="2"/>
      <c r="SC137" s="2"/>
      <c r="SD137" s="2"/>
      <c r="SE137" s="2"/>
      <c r="SF137" s="2"/>
      <c r="SG137" s="2"/>
      <c r="SH137" s="2"/>
      <c r="SI137" s="2"/>
      <c r="SJ137" s="2"/>
      <c r="SK137" s="2"/>
      <c r="SL137" s="2"/>
      <c r="SM137" s="2"/>
      <c r="SN137" s="2"/>
      <c r="SO137" s="2"/>
      <c r="SP137" s="2"/>
      <c r="SQ137" s="2"/>
      <c r="SR137" s="2"/>
      <c r="SS137" s="2"/>
      <c r="ST137" s="2"/>
      <c r="SU137" s="2"/>
      <c r="SV137" s="2"/>
      <c r="SW137" s="2"/>
      <c r="SX137" s="2"/>
      <c r="SY137" s="2"/>
      <c r="SZ137" s="2"/>
      <c r="TA137" s="2"/>
      <c r="TB137" s="2"/>
      <c r="TC137" s="2"/>
      <c r="TD137" s="2"/>
      <c r="TE137" s="2"/>
      <c r="TF137" s="2"/>
      <c r="TG137" s="2"/>
      <c r="TH137" s="2"/>
      <c r="TI137" s="2"/>
      <c r="TJ137" s="2"/>
      <c r="TK137" s="2"/>
      <c r="TL137" s="2"/>
      <c r="TM137" s="2"/>
      <c r="TN137" s="2"/>
      <c r="TO137" s="2"/>
      <c r="TP137" s="2"/>
      <c r="TQ137" s="2"/>
      <c r="TR137" s="2"/>
      <c r="TS137" s="2"/>
      <c r="TT137" s="2"/>
      <c r="TU137" s="2"/>
      <c r="TV137" s="2"/>
      <c r="TW137" s="2"/>
      <c r="TX137" s="2"/>
      <c r="TY137" s="2"/>
      <c r="TZ137" s="2"/>
      <c r="UA137" s="2"/>
      <c r="UB137" s="2"/>
      <c r="UC137" s="2"/>
      <c r="UD137" s="2"/>
      <c r="UE137" s="2"/>
      <c r="UF137" s="2"/>
      <c r="UG137" s="2"/>
      <c r="UH137" s="2"/>
      <c r="UI137" s="2"/>
      <c r="UJ137" s="2"/>
      <c r="UK137" s="2"/>
      <c r="UL137" s="2"/>
      <c r="UM137" s="2"/>
      <c r="UN137" s="2"/>
      <c r="UO137" s="2"/>
      <c r="UP137" s="2"/>
      <c r="UQ137" s="2"/>
      <c r="UR137" s="2"/>
      <c r="US137" s="2"/>
      <c r="UT137" s="2"/>
      <c r="UU137" s="2"/>
      <c r="UV137" s="2"/>
      <c r="UW137" s="2"/>
      <c r="UX137" s="2"/>
      <c r="UY137" s="2"/>
      <c r="UZ137" s="2"/>
      <c r="VA137" s="2"/>
      <c r="VB137" s="2"/>
      <c r="VC137" s="2"/>
      <c r="VD137" s="2"/>
      <c r="VE137" s="2"/>
      <c r="VF137" s="2"/>
      <c r="VG137" s="2"/>
      <c r="VH137" s="2"/>
      <c r="VI137" s="2"/>
      <c r="VJ137" s="2"/>
      <c r="VK137" s="2"/>
      <c r="VL137" s="2"/>
      <c r="VM137" s="2"/>
      <c r="VN137" s="2"/>
      <c r="VO137" s="2"/>
      <c r="VP137" s="2"/>
      <c r="VQ137" s="2"/>
      <c r="VR137" s="2"/>
      <c r="VS137" s="2"/>
      <c r="VT137" s="2"/>
      <c r="VU137" s="2"/>
      <c r="VV137" s="2"/>
      <c r="VW137" s="2"/>
      <c r="VX137" s="2"/>
      <c r="VY137" s="2"/>
      <c r="VZ137" s="2"/>
      <c r="WA137" s="2"/>
      <c r="WB137" s="2"/>
      <c r="WC137" s="2"/>
      <c r="WD137" s="2"/>
      <c r="WE137" s="2"/>
      <c r="WF137" s="2"/>
      <c r="WG137" s="2"/>
      <c r="WH137" s="2"/>
      <c r="WI137" s="2"/>
      <c r="WJ137" s="2"/>
      <c r="WK137" s="2"/>
      <c r="WL137" s="2"/>
      <c r="WM137" s="2"/>
      <c r="WN137" s="2"/>
      <c r="WO137" s="2"/>
      <c r="WP137" s="2"/>
      <c r="WQ137" s="2"/>
      <c r="WR137" s="2"/>
      <c r="WS137" s="2"/>
      <c r="WT137" s="2"/>
      <c r="WU137" s="2"/>
      <c r="WV137" s="2"/>
      <c r="WW137" s="2"/>
      <c r="WX137" s="2"/>
      <c r="WY137" s="2"/>
      <c r="WZ137" s="2"/>
      <c r="XA137" s="2"/>
      <c r="XB137" s="2"/>
      <c r="XC137" s="2"/>
      <c r="XD137" s="2"/>
      <c r="XE137" s="2"/>
      <c r="XF137" s="2"/>
      <c r="XG137" s="2"/>
      <c r="XH137" s="2"/>
      <c r="XI137" s="2"/>
      <c r="XJ137" s="2"/>
      <c r="XK137" s="2"/>
      <c r="XL137" s="2"/>
      <c r="XM137" s="2"/>
      <c r="XN137" s="2"/>
      <c r="XO137" s="2"/>
      <c r="XP137" s="2"/>
      <c r="XQ137" s="2"/>
      <c r="XR137" s="2"/>
      <c r="XS137" s="2"/>
      <c r="XT137" s="2"/>
      <c r="XU137" s="2"/>
      <c r="XV137" s="2"/>
      <c r="XW137" s="2"/>
      <c r="XX137" s="2"/>
      <c r="XY137" s="2"/>
      <c r="XZ137" s="2"/>
      <c r="YA137" s="2"/>
      <c r="YB137" s="2"/>
      <c r="YC137" s="2"/>
      <c r="YD137" s="2"/>
      <c r="YE137" s="2"/>
      <c r="YF137" s="2"/>
      <c r="YG137" s="2"/>
      <c r="YH137" s="2"/>
      <c r="YI137" s="2"/>
      <c r="YJ137" s="2"/>
      <c r="YK137" s="2"/>
      <c r="YL137" s="2"/>
      <c r="YM137" s="2"/>
      <c r="YN137" s="2"/>
      <c r="YO137" s="2"/>
      <c r="YP137" s="2"/>
      <c r="YQ137" s="2"/>
      <c r="YR137" s="2"/>
      <c r="YS137" s="2"/>
      <c r="YT137" s="2"/>
      <c r="YU137" s="2"/>
      <c r="YV137" s="2"/>
      <c r="YW137" s="2"/>
      <c r="YX137" s="2"/>
      <c r="YY137" s="2"/>
      <c r="YZ137" s="2"/>
      <c r="ZA137" s="2"/>
      <c r="ZB137" s="2"/>
      <c r="ZC137" s="2"/>
      <c r="ZD137" s="2"/>
      <c r="ZE137" s="2"/>
      <c r="ZF137" s="2"/>
      <c r="ZG137" s="2"/>
      <c r="ZH137" s="2"/>
      <c r="ZI137" s="2"/>
      <c r="ZJ137" s="2"/>
      <c r="ZK137" s="2"/>
      <c r="ZL137" s="2"/>
      <c r="ZM137" s="2"/>
      <c r="ZN137" s="2"/>
      <c r="ZO137" s="2"/>
      <c r="ZP137" s="2"/>
      <c r="ZQ137" s="2"/>
      <c r="ZR137" s="2"/>
      <c r="ZS137" s="2"/>
      <c r="ZT137" s="2"/>
      <c r="ZU137" s="2"/>
      <c r="ZV137" s="2"/>
      <c r="ZW137" s="2"/>
      <c r="ZX137" s="2"/>
      <c r="ZY137" s="2"/>
      <c r="ZZ137" s="2"/>
      <c r="AAA137" s="2"/>
      <c r="AAB137" s="2"/>
      <c r="AAC137" s="2"/>
      <c r="AAD137" s="2"/>
      <c r="AAE137" s="2"/>
      <c r="AAF137" s="2"/>
      <c r="AAG137" s="2"/>
      <c r="AAH137" s="2"/>
      <c r="AAI137" s="2"/>
      <c r="AAJ137" s="2"/>
      <c r="AAK137" s="2"/>
      <c r="AAL137" s="2"/>
      <c r="AAM137" s="2"/>
      <c r="AAN137" s="2"/>
      <c r="AAO137" s="2"/>
      <c r="AAP137" s="2"/>
      <c r="AAQ137" s="2"/>
      <c r="AAR137" s="2"/>
      <c r="AAS137" s="2"/>
      <c r="AAT137" s="2"/>
      <c r="AAU137" s="2"/>
      <c r="AAV137" s="2"/>
      <c r="AAW137" s="2"/>
      <c r="AAX137" s="2"/>
      <c r="AAY137" s="2"/>
      <c r="AAZ137" s="2"/>
      <c r="ABA137" s="2"/>
      <c r="ABB137" s="2"/>
      <c r="ABC137" s="2"/>
      <c r="ABD137" s="2"/>
      <c r="ABE137" s="2"/>
      <c r="ABF137" s="2"/>
      <c r="ABG137" s="2"/>
      <c r="ABH137" s="2"/>
      <c r="ABI137" s="2"/>
      <c r="ABJ137" s="2"/>
      <c r="ABK137" s="2"/>
      <c r="ABL137" s="2"/>
      <c r="ABM137" s="2"/>
      <c r="ABN137" s="2"/>
      <c r="ABO137" s="2"/>
      <c r="ABP137" s="2"/>
      <c r="ABQ137" s="2"/>
      <c r="ABR137" s="2"/>
      <c r="ABS137" s="2"/>
      <c r="ABT137" s="2"/>
      <c r="ABU137" s="2"/>
      <c r="ABV137" s="2"/>
      <c r="ABW137" s="2"/>
      <c r="ABX137" s="2"/>
      <c r="ABY137" s="2"/>
      <c r="ABZ137" s="2"/>
      <c r="ACA137" s="2"/>
      <c r="ACB137" s="2"/>
      <c r="ACC137" s="2"/>
      <c r="ACD137" s="2"/>
      <c r="ACE137" s="2"/>
      <c r="ACF137" s="2"/>
      <c r="ACG137" s="2"/>
      <c r="ACH137" s="2"/>
      <c r="ACI137" s="2"/>
      <c r="ACJ137" s="2"/>
      <c r="ACK137" s="2"/>
      <c r="ACL137" s="2"/>
      <c r="ACM137" s="2"/>
      <c r="ACN137" s="2"/>
      <c r="ACO137" s="2"/>
      <c r="ACP137" s="2"/>
      <c r="ACQ137" s="2"/>
      <c r="ACR137" s="2"/>
      <c r="ACS137" s="2"/>
      <c r="ACT137" s="2"/>
      <c r="ACU137" s="2"/>
      <c r="ACV137" s="2"/>
      <c r="ACW137" s="2"/>
      <c r="ACX137" s="2"/>
      <c r="ACY137" s="2"/>
      <c r="ACZ137" s="2"/>
      <c r="ADA137" s="2"/>
      <c r="ADB137" s="2"/>
      <c r="ADC137" s="2"/>
      <c r="ADD137" s="2"/>
      <c r="ADE137" s="2"/>
      <c r="ADF137" s="2"/>
      <c r="ADG137" s="2"/>
      <c r="ADH137" s="2"/>
      <c r="ADI137" s="2"/>
      <c r="ADJ137" s="2"/>
      <c r="ADK137" s="2"/>
      <c r="ADL137" s="2"/>
      <c r="ADM137" s="2"/>
      <c r="ADN137" s="2"/>
      <c r="ADO137" s="2"/>
      <c r="ADP137" s="2"/>
      <c r="ADQ137" s="2"/>
      <c r="ADR137" s="2"/>
      <c r="ADS137" s="2"/>
      <c r="ADT137" s="2"/>
      <c r="ADU137" s="2"/>
      <c r="ADV137" s="2"/>
      <c r="ADW137" s="2"/>
      <c r="ADX137" s="2"/>
      <c r="ADY137" s="2"/>
      <c r="ADZ137" s="2"/>
      <c r="AEA137" s="2"/>
      <c r="AEB137" s="2"/>
      <c r="AEC137" s="2"/>
      <c r="AED137" s="2"/>
      <c r="AEE137" s="2"/>
      <c r="AEF137" s="2"/>
      <c r="AEG137" s="2"/>
      <c r="AEH137" s="2"/>
      <c r="AEI137" s="2"/>
      <c r="AEJ137" s="2"/>
      <c r="AEK137" s="2"/>
      <c r="AEL137" s="2"/>
      <c r="AEM137" s="2"/>
      <c r="AEN137" s="2"/>
      <c r="AEO137" s="2"/>
      <c r="AEP137" s="2"/>
      <c r="AEQ137" s="2"/>
      <c r="AER137" s="2"/>
      <c r="AES137" s="2"/>
      <c r="AET137" s="2"/>
      <c r="AEU137" s="2"/>
      <c r="AEV137" s="2"/>
      <c r="AEW137" s="2"/>
      <c r="AEX137" s="2"/>
      <c r="AEY137" s="2"/>
      <c r="AEZ137" s="2"/>
      <c r="AFA137" s="2"/>
      <c r="AFB137" s="2"/>
      <c r="AFC137" s="2"/>
      <c r="AFD137" s="2"/>
      <c r="AFE137" s="2"/>
      <c r="AFF137" s="2"/>
      <c r="AFG137" s="2"/>
      <c r="AFH137" s="2"/>
      <c r="AFI137" s="2"/>
      <c r="AFJ137" s="2"/>
      <c r="AFK137" s="2"/>
      <c r="AFL137" s="2"/>
      <c r="AFM137" s="2"/>
      <c r="AFN137" s="2"/>
      <c r="AFO137" s="2"/>
      <c r="AFP137" s="2"/>
      <c r="AFQ137" s="2"/>
      <c r="AFR137" s="2"/>
      <c r="AFS137" s="2"/>
      <c r="AFT137" s="2"/>
      <c r="AFU137" s="2"/>
      <c r="AFV137" s="2"/>
      <c r="AFW137" s="2"/>
      <c r="AFX137" s="2"/>
      <c r="AFY137" s="2"/>
      <c r="AFZ137" s="2"/>
      <c r="AGA137" s="2"/>
      <c r="AGB137" s="2"/>
      <c r="AGC137" s="2"/>
      <c r="AGD137" s="2"/>
      <c r="AGE137" s="2"/>
      <c r="AGF137" s="2"/>
      <c r="AGG137" s="2"/>
      <c r="AGH137" s="2"/>
      <c r="AGI137" s="2"/>
      <c r="AGJ137" s="2"/>
      <c r="AGK137" s="2"/>
      <c r="AGL137" s="2"/>
      <c r="AGM137" s="2"/>
      <c r="AGN137" s="2"/>
      <c r="AGO137" s="2"/>
      <c r="AGP137" s="2"/>
      <c r="AGQ137" s="2"/>
      <c r="AGR137" s="2"/>
      <c r="AGS137" s="2"/>
      <c r="AGT137" s="2"/>
      <c r="AGU137" s="2"/>
      <c r="AGV137" s="2"/>
      <c r="AGW137" s="2"/>
      <c r="AGX137" s="2"/>
      <c r="AGY137" s="2"/>
      <c r="AGZ137" s="2"/>
      <c r="AHA137" s="2"/>
      <c r="AHB137" s="2"/>
      <c r="AHC137" s="2"/>
      <c r="AHD137" s="2"/>
      <c r="AHE137" s="2"/>
      <c r="AHF137" s="2"/>
      <c r="AHG137" s="2"/>
      <c r="AHH137" s="2"/>
      <c r="AHI137" s="2"/>
      <c r="AHJ137" s="2"/>
      <c r="AHK137" s="2"/>
      <c r="AHL137" s="2"/>
      <c r="AHM137" s="2"/>
      <c r="AHN137" s="2"/>
      <c r="AHO137" s="2"/>
      <c r="AHP137" s="2"/>
      <c r="AHQ137" s="2"/>
      <c r="AHR137" s="2"/>
      <c r="AHS137" s="2"/>
      <c r="AHT137" s="2"/>
      <c r="AHU137" s="2"/>
      <c r="AHV137" s="2"/>
      <c r="AHW137" s="2"/>
      <c r="AHX137" s="2"/>
      <c r="AHY137" s="2"/>
      <c r="AHZ137" s="2"/>
      <c r="AIA137" s="2"/>
      <c r="AIB137" s="2"/>
      <c r="AIC137" s="2"/>
      <c r="AID137" s="2"/>
      <c r="AIE137" s="2"/>
      <c r="AIF137" s="2"/>
      <c r="AIG137" s="2"/>
      <c r="AIH137" s="2"/>
      <c r="AII137" s="2"/>
      <c r="AIJ137" s="2"/>
      <c r="AIK137" s="2"/>
      <c r="AIL137" s="2"/>
      <c r="AIM137" s="2"/>
      <c r="AIN137" s="2"/>
      <c r="AIO137" s="2"/>
      <c r="AIP137" s="2"/>
      <c r="AIQ137" s="2"/>
      <c r="AIR137" s="2"/>
      <c r="AIS137" s="2"/>
      <c r="AIT137" s="2"/>
      <c r="AIU137" s="2"/>
      <c r="AIV137" s="2"/>
      <c r="AIW137" s="2"/>
      <c r="AIX137" s="2"/>
      <c r="AIY137" s="2"/>
      <c r="AIZ137" s="2"/>
      <c r="AJA137" s="2"/>
      <c r="AJB137" s="2"/>
      <c r="AJC137" s="2"/>
      <c r="AJD137" s="2"/>
      <c r="AJE137" s="2"/>
      <c r="AJF137" s="2"/>
      <c r="AJG137" s="2"/>
      <c r="AJH137" s="2"/>
      <c r="AJI137" s="2"/>
      <c r="AJJ137" s="2"/>
      <c r="AJK137" s="2"/>
      <c r="AJL137" s="2"/>
      <c r="AJM137" s="2"/>
      <c r="AJN137" s="2"/>
      <c r="AJO137" s="2"/>
      <c r="AJP137" s="2"/>
      <c r="AJQ137" s="2"/>
      <c r="AJR137" s="2"/>
      <c r="AJS137" s="2"/>
      <c r="AJT137" s="2"/>
      <c r="AJU137" s="2"/>
      <c r="AJV137" s="2"/>
      <c r="AJW137" s="2"/>
      <c r="AJX137" s="2"/>
      <c r="AJY137" s="2"/>
      <c r="AJZ137" s="2"/>
      <c r="AKA137" s="2"/>
      <c r="AKB137" s="2"/>
      <c r="AKC137" s="2"/>
      <c r="AKD137" s="2"/>
      <c r="AKE137" s="2"/>
      <c r="AKF137" s="2"/>
      <c r="AKG137" s="2"/>
      <c r="AKH137" s="2"/>
      <c r="AKI137" s="2"/>
      <c r="AKJ137" s="2"/>
      <c r="AKK137" s="2"/>
      <c r="AKL137" s="2"/>
      <c r="AKM137" s="2"/>
      <c r="AKN137" s="2"/>
      <c r="AKO137" s="2"/>
      <c r="AKP137" s="2"/>
      <c r="AKQ137" s="2"/>
      <c r="AKR137" s="2"/>
      <c r="AKS137" s="2"/>
      <c r="AKT137" s="2"/>
      <c r="AKU137" s="2"/>
      <c r="AKV137" s="2"/>
      <c r="AKW137" s="2"/>
      <c r="AKX137" s="2"/>
      <c r="AKY137" s="2"/>
      <c r="AKZ137" s="2"/>
      <c r="ALA137" s="2"/>
      <c r="ALB137" s="2"/>
      <c r="ALC137" s="2"/>
      <c r="ALD137" s="2"/>
      <c r="ALE137" s="2"/>
      <c r="ALF137" s="2"/>
      <c r="ALG137" s="2"/>
      <c r="ALH137" s="2"/>
      <c r="ALI137" s="2"/>
      <c r="ALJ137" s="2"/>
      <c r="ALK137" s="2"/>
      <c r="ALL137" s="2"/>
      <c r="ALM137" s="2"/>
      <c r="ALN137" s="2"/>
      <c r="ALO137" s="2"/>
      <c r="ALP137" s="2"/>
      <c r="ALQ137" s="2"/>
      <c r="ALR137" s="2"/>
      <c r="ALS137" s="2"/>
      <c r="ALT137" s="2"/>
      <c r="ALU137" s="2"/>
      <c r="ALV137" s="2"/>
      <c r="ALW137" s="2"/>
      <c r="ALX137" s="2"/>
      <c r="ALY137" s="2"/>
      <c r="ALZ137" s="2"/>
      <c r="AMA137" s="2"/>
      <c r="AMB137" s="2"/>
      <c r="AMC137" s="2"/>
      <c r="AMD137" s="2"/>
      <c r="AME137" s="2"/>
      <c r="AMF137" s="2"/>
      <c r="AMG137" s="2"/>
      <c r="AMH137" s="2"/>
      <c r="AMI137" s="2"/>
    </row>
    <row r="138" spans="1:1023" ht="33.75" x14ac:dyDescent="0.2">
      <c r="A138" s="47" t="s">
        <v>49</v>
      </c>
      <c r="B138" s="47"/>
      <c r="C138" s="47" t="s">
        <v>152</v>
      </c>
      <c r="D138" s="48" t="s">
        <v>153</v>
      </c>
      <c r="E138" s="47"/>
      <c r="F138" s="49"/>
      <c r="G138" s="47"/>
      <c r="H138" s="47">
        <v>3</v>
      </c>
      <c r="I138" s="50">
        <f>SUM(I139:I140)</f>
        <v>81.66</v>
      </c>
      <c r="J138" s="50">
        <f>SUM(J139:J140)</f>
        <v>0</v>
      </c>
      <c r="K138" s="50">
        <f>SUM(K139:K140)</f>
        <v>81.66</v>
      </c>
      <c r="L138" s="50">
        <f>H138*I138</f>
        <v>244.98</v>
      </c>
      <c r="M138" s="50">
        <f>H138*J138</f>
        <v>0</v>
      </c>
      <c r="N138" s="50">
        <f>L138+M138</f>
        <v>244.98</v>
      </c>
      <c r="O138" s="50">
        <f>N138*$P$4</f>
        <v>37.428161850556663</v>
      </c>
      <c r="P138" s="50">
        <f>N138+O138</f>
        <v>282.40816185055667</v>
      </c>
      <c r="Q138" s="42"/>
      <c r="R138" s="9" t="str">
        <f t="shared" si="29"/>
        <v/>
      </c>
      <c r="S138" s="9" t="str">
        <f t="shared" si="30"/>
        <v/>
      </c>
      <c r="T138" s="9" t="str">
        <f t="shared" si="31"/>
        <v/>
      </c>
      <c r="U138" s="2">
        <f t="shared" si="32"/>
        <v>3</v>
      </c>
      <c r="V138" s="42"/>
      <c r="W138" s="54"/>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c r="BS138" s="42"/>
      <c r="BT138" s="42"/>
      <c r="BU138" s="42"/>
      <c r="BV138" s="42"/>
      <c r="BW138" s="42"/>
      <c r="BX138" s="42"/>
      <c r="BY138" s="42"/>
      <c r="BZ138" s="42"/>
      <c r="CA138" s="42"/>
      <c r="CB138" s="42"/>
      <c r="CC138" s="42"/>
      <c r="CD138" s="42"/>
      <c r="CE138" s="42"/>
      <c r="CF138" s="42"/>
      <c r="CG138" s="42"/>
      <c r="CH138" s="42"/>
      <c r="CI138" s="42"/>
      <c r="CJ138" s="42"/>
      <c r="CK138" s="42"/>
      <c r="CL138" s="42"/>
      <c r="CM138" s="42"/>
      <c r="CN138" s="42"/>
      <c r="CO138" s="42"/>
      <c r="CP138" s="42"/>
      <c r="CQ138" s="42"/>
      <c r="CR138" s="42"/>
      <c r="CS138" s="42"/>
      <c r="CT138" s="42"/>
      <c r="CU138" s="42"/>
      <c r="CV138" s="42"/>
      <c r="CW138" s="42"/>
      <c r="CX138" s="42"/>
      <c r="CY138" s="42"/>
      <c r="CZ138" s="42"/>
      <c r="DA138" s="42"/>
      <c r="DB138" s="42"/>
      <c r="DC138" s="42"/>
      <c r="DD138" s="42"/>
      <c r="DE138" s="42"/>
      <c r="DF138" s="42"/>
      <c r="DG138" s="42"/>
      <c r="DH138" s="42"/>
      <c r="DI138" s="42"/>
      <c r="DJ138" s="42"/>
      <c r="DK138" s="42"/>
      <c r="DL138" s="42"/>
      <c r="DM138" s="42"/>
      <c r="DN138" s="42"/>
      <c r="DO138" s="42"/>
      <c r="DP138" s="42"/>
      <c r="DQ138" s="42"/>
      <c r="DR138" s="42"/>
      <c r="DS138" s="42"/>
      <c r="DT138" s="42"/>
      <c r="DU138" s="42"/>
      <c r="DV138" s="42"/>
      <c r="DW138" s="42"/>
      <c r="DX138" s="42"/>
      <c r="DY138" s="42"/>
      <c r="DZ138" s="42"/>
      <c r="EA138" s="42"/>
      <c r="EB138" s="42"/>
      <c r="EC138" s="42"/>
      <c r="ED138" s="42"/>
      <c r="EE138" s="42"/>
      <c r="EF138" s="42"/>
      <c r="EG138" s="42"/>
      <c r="EH138" s="42"/>
      <c r="EI138" s="42"/>
      <c r="EJ138" s="42"/>
      <c r="EK138" s="42"/>
      <c r="EL138" s="42"/>
      <c r="EM138" s="42"/>
      <c r="EN138" s="42"/>
      <c r="EO138" s="42"/>
      <c r="EP138" s="42"/>
      <c r="EQ138" s="42"/>
      <c r="ER138" s="42"/>
      <c r="ES138" s="42"/>
      <c r="ET138" s="42"/>
      <c r="EU138" s="42"/>
      <c r="EV138" s="42"/>
      <c r="EW138" s="42"/>
      <c r="EX138" s="42"/>
      <c r="EY138" s="42"/>
      <c r="EZ138" s="42"/>
      <c r="FA138" s="42"/>
      <c r="FB138" s="42"/>
      <c r="FC138" s="42"/>
      <c r="FD138" s="42"/>
      <c r="FE138" s="42"/>
      <c r="FF138" s="42"/>
      <c r="FG138" s="42"/>
      <c r="FH138" s="42"/>
      <c r="FI138" s="42"/>
      <c r="FJ138" s="42"/>
      <c r="FK138" s="42"/>
      <c r="FL138" s="42"/>
      <c r="FM138" s="42"/>
      <c r="FN138" s="42"/>
      <c r="FO138" s="42"/>
      <c r="FP138" s="42"/>
      <c r="FQ138" s="42"/>
      <c r="FR138" s="42"/>
      <c r="FS138" s="42"/>
      <c r="FT138" s="42"/>
      <c r="FU138" s="42"/>
      <c r="FV138" s="42"/>
      <c r="FW138" s="42"/>
      <c r="FX138" s="42"/>
      <c r="FY138" s="42"/>
      <c r="FZ138" s="42"/>
      <c r="GA138" s="42"/>
      <c r="GB138" s="42"/>
      <c r="GC138" s="42"/>
      <c r="GD138" s="42"/>
      <c r="GE138" s="42"/>
      <c r="GF138" s="42"/>
      <c r="GG138" s="42"/>
      <c r="GH138" s="42"/>
      <c r="GI138" s="42"/>
      <c r="GJ138" s="42"/>
      <c r="GK138" s="42"/>
      <c r="GL138" s="42"/>
      <c r="GM138" s="42"/>
      <c r="GN138" s="42"/>
      <c r="GO138" s="42"/>
      <c r="GP138" s="42"/>
      <c r="GQ138" s="42"/>
      <c r="GR138" s="42"/>
      <c r="GS138" s="42"/>
      <c r="GT138" s="42"/>
      <c r="GU138" s="42"/>
      <c r="GV138" s="42"/>
      <c r="GW138" s="42"/>
      <c r="GX138" s="42"/>
      <c r="GY138" s="42"/>
      <c r="GZ138" s="42"/>
      <c r="HA138" s="42"/>
      <c r="HB138" s="42"/>
      <c r="HC138" s="42"/>
      <c r="HD138" s="42"/>
      <c r="HE138" s="42"/>
      <c r="HF138" s="42"/>
      <c r="HG138" s="42"/>
      <c r="HH138" s="42"/>
      <c r="HI138" s="42"/>
      <c r="HJ138" s="42"/>
      <c r="HK138" s="42"/>
      <c r="HL138" s="42"/>
      <c r="HM138" s="42"/>
      <c r="HN138" s="42"/>
      <c r="HO138" s="42"/>
      <c r="HP138" s="42"/>
      <c r="HQ138" s="42"/>
      <c r="HR138" s="42"/>
      <c r="HS138" s="42"/>
      <c r="HT138" s="42"/>
      <c r="HU138" s="42"/>
      <c r="HV138" s="42"/>
      <c r="HW138" s="42"/>
      <c r="HX138" s="42"/>
      <c r="HY138" s="42"/>
      <c r="HZ138" s="42"/>
      <c r="IA138" s="42"/>
      <c r="IB138" s="42"/>
      <c r="IC138" s="42"/>
      <c r="ID138" s="42"/>
      <c r="IE138" s="42"/>
      <c r="IF138" s="42"/>
      <c r="IG138" s="42"/>
      <c r="IH138" s="42"/>
      <c r="II138" s="42"/>
      <c r="IJ138" s="42"/>
      <c r="IK138" s="42"/>
      <c r="IL138" s="42"/>
      <c r="IM138" s="42"/>
      <c r="IN138" s="42"/>
      <c r="IO138" s="42"/>
      <c r="IP138" s="42"/>
      <c r="IQ138" s="42"/>
      <c r="IR138" s="42"/>
      <c r="IS138" s="42"/>
      <c r="IT138" s="42"/>
      <c r="IU138" s="42"/>
      <c r="IV138" s="42"/>
      <c r="IW138" s="42"/>
      <c r="IX138" s="42"/>
      <c r="IY138" s="42"/>
      <c r="IZ138" s="42"/>
      <c r="JA138" s="42"/>
      <c r="JB138" s="42"/>
      <c r="JC138" s="42"/>
      <c r="JD138" s="42"/>
      <c r="JE138" s="42"/>
      <c r="JF138" s="42"/>
      <c r="JG138" s="42"/>
      <c r="JH138" s="42"/>
      <c r="JI138" s="42"/>
      <c r="JJ138" s="42"/>
      <c r="JK138" s="42"/>
      <c r="JL138" s="42"/>
      <c r="JM138" s="42"/>
      <c r="JN138" s="42"/>
      <c r="JO138" s="42"/>
      <c r="JP138" s="42"/>
      <c r="JQ138" s="42"/>
      <c r="JR138" s="42"/>
      <c r="JS138" s="42"/>
      <c r="JT138" s="42"/>
      <c r="JU138" s="42"/>
      <c r="JV138" s="42"/>
      <c r="JW138" s="42"/>
      <c r="JX138" s="42"/>
      <c r="JY138" s="42"/>
      <c r="JZ138" s="42"/>
      <c r="KA138" s="42"/>
      <c r="KB138" s="42"/>
      <c r="KC138" s="42"/>
      <c r="KD138" s="42"/>
      <c r="KE138" s="42"/>
      <c r="KF138" s="42"/>
      <c r="KG138" s="42"/>
      <c r="KH138" s="42"/>
      <c r="KI138" s="42"/>
      <c r="KJ138" s="42"/>
      <c r="KK138" s="42"/>
      <c r="KL138" s="42"/>
      <c r="KM138" s="42"/>
      <c r="KN138" s="42"/>
      <c r="KO138" s="42"/>
      <c r="KP138" s="42"/>
      <c r="KQ138" s="42"/>
      <c r="KR138" s="42"/>
      <c r="KS138" s="42"/>
      <c r="KT138" s="42"/>
      <c r="KU138" s="42"/>
      <c r="KV138" s="42"/>
      <c r="KW138" s="42"/>
      <c r="KX138" s="42"/>
      <c r="KY138" s="42"/>
      <c r="KZ138" s="42"/>
      <c r="LA138" s="42"/>
      <c r="LB138" s="42"/>
      <c r="LC138" s="42"/>
      <c r="LD138" s="42"/>
      <c r="LE138" s="42"/>
      <c r="LF138" s="42"/>
      <c r="LG138" s="42"/>
      <c r="LH138" s="42"/>
      <c r="LI138" s="42"/>
      <c r="LJ138" s="42"/>
      <c r="LK138" s="42"/>
      <c r="LL138" s="42"/>
      <c r="LM138" s="42"/>
      <c r="LN138" s="42"/>
      <c r="LO138" s="42"/>
      <c r="LP138" s="42"/>
      <c r="LQ138" s="42"/>
      <c r="LR138" s="42"/>
      <c r="LS138" s="42"/>
      <c r="LT138" s="42"/>
      <c r="LU138" s="42"/>
      <c r="LV138" s="42"/>
      <c r="LW138" s="42"/>
      <c r="LX138" s="42"/>
      <c r="LY138" s="42"/>
      <c r="LZ138" s="42"/>
      <c r="MA138" s="42"/>
      <c r="MB138" s="42"/>
      <c r="MC138" s="42"/>
      <c r="MD138" s="42"/>
      <c r="ME138" s="42"/>
      <c r="MF138" s="42"/>
      <c r="MG138" s="42"/>
      <c r="MH138" s="42"/>
      <c r="MI138" s="42"/>
      <c r="MJ138" s="42"/>
      <c r="MK138" s="42"/>
      <c r="ML138" s="42"/>
      <c r="MM138" s="42"/>
      <c r="MN138" s="42"/>
      <c r="MO138" s="42"/>
      <c r="MP138" s="42"/>
      <c r="MQ138" s="42"/>
      <c r="MR138" s="42"/>
      <c r="MS138" s="42"/>
      <c r="MT138" s="42"/>
      <c r="MU138" s="42"/>
      <c r="MV138" s="42"/>
      <c r="MW138" s="42"/>
      <c r="MX138" s="42"/>
      <c r="MY138" s="42"/>
      <c r="MZ138" s="42"/>
      <c r="NA138" s="42"/>
      <c r="NB138" s="42"/>
      <c r="NC138" s="42"/>
      <c r="ND138" s="42"/>
      <c r="NE138" s="42"/>
      <c r="NF138" s="42"/>
      <c r="NG138" s="42"/>
      <c r="NH138" s="42"/>
      <c r="NI138" s="42"/>
      <c r="NJ138" s="42"/>
      <c r="NK138" s="42"/>
      <c r="NL138" s="42"/>
      <c r="NM138" s="42"/>
      <c r="NN138" s="42"/>
      <c r="NO138" s="42"/>
      <c r="NP138" s="42"/>
      <c r="NQ138" s="42"/>
      <c r="NR138" s="42"/>
      <c r="NS138" s="42"/>
      <c r="NT138" s="42"/>
      <c r="NU138" s="42"/>
      <c r="NV138" s="42"/>
      <c r="NW138" s="42"/>
      <c r="NX138" s="42"/>
      <c r="NY138" s="42"/>
      <c r="NZ138" s="42"/>
      <c r="OA138" s="42"/>
      <c r="OB138" s="42"/>
      <c r="OC138" s="42"/>
      <c r="OD138" s="42"/>
      <c r="OE138" s="42"/>
      <c r="OF138" s="42"/>
      <c r="OG138" s="42"/>
      <c r="OH138" s="42"/>
      <c r="OI138" s="42"/>
      <c r="OJ138" s="42"/>
      <c r="OK138" s="42"/>
      <c r="OL138" s="42"/>
      <c r="OM138" s="42"/>
      <c r="ON138" s="42"/>
      <c r="OO138" s="42"/>
      <c r="OP138" s="42"/>
      <c r="OQ138" s="42"/>
      <c r="OR138" s="42"/>
      <c r="OS138" s="42"/>
      <c r="OT138" s="42"/>
      <c r="OU138" s="42"/>
      <c r="OV138" s="42"/>
      <c r="OW138" s="42"/>
      <c r="OX138" s="42"/>
      <c r="OY138" s="42"/>
      <c r="OZ138" s="42"/>
      <c r="PA138" s="42"/>
      <c r="PB138" s="42"/>
      <c r="PC138" s="42"/>
      <c r="PD138" s="42"/>
      <c r="PE138" s="42"/>
      <c r="PF138" s="42"/>
      <c r="PG138" s="42"/>
      <c r="PH138" s="42"/>
      <c r="PI138" s="42"/>
      <c r="PJ138" s="42"/>
      <c r="PK138" s="42"/>
      <c r="PL138" s="42"/>
      <c r="PM138" s="42"/>
      <c r="PN138" s="42"/>
      <c r="PO138" s="42"/>
      <c r="PP138" s="42"/>
      <c r="PQ138" s="42"/>
      <c r="PR138" s="42"/>
      <c r="PS138" s="42"/>
      <c r="PT138" s="42"/>
      <c r="PU138" s="42"/>
      <c r="PV138" s="42"/>
      <c r="PW138" s="42"/>
      <c r="PX138" s="42"/>
      <c r="PY138" s="42"/>
      <c r="PZ138" s="42"/>
      <c r="QA138" s="42"/>
      <c r="QB138" s="42"/>
      <c r="QC138" s="42"/>
      <c r="QD138" s="42"/>
      <c r="QE138" s="42"/>
      <c r="QF138" s="42"/>
      <c r="QG138" s="42"/>
      <c r="QH138" s="42"/>
      <c r="QI138" s="42"/>
      <c r="QJ138" s="42"/>
      <c r="QK138" s="42"/>
      <c r="QL138" s="42"/>
      <c r="QM138" s="42"/>
      <c r="QN138" s="42"/>
      <c r="QO138" s="42"/>
      <c r="QP138" s="42"/>
      <c r="QQ138" s="42"/>
      <c r="QR138" s="42"/>
      <c r="QS138" s="42"/>
      <c r="QT138" s="42"/>
      <c r="QU138" s="42"/>
      <c r="QV138" s="42"/>
      <c r="QW138" s="42"/>
      <c r="QX138" s="42"/>
      <c r="QY138" s="42"/>
      <c r="QZ138" s="42"/>
      <c r="RA138" s="42"/>
      <c r="RB138" s="42"/>
      <c r="RC138" s="42"/>
      <c r="RD138" s="42"/>
      <c r="RE138" s="42"/>
      <c r="RF138" s="42"/>
      <c r="RG138" s="42"/>
      <c r="RH138" s="42"/>
      <c r="RI138" s="42"/>
      <c r="RJ138" s="42"/>
      <c r="RK138" s="42"/>
      <c r="RL138" s="42"/>
      <c r="RM138" s="42"/>
      <c r="RN138" s="42"/>
      <c r="RO138" s="42"/>
      <c r="RP138" s="42"/>
      <c r="RQ138" s="42"/>
      <c r="RR138" s="42"/>
      <c r="RS138" s="42"/>
      <c r="RT138" s="42"/>
      <c r="RU138" s="42"/>
      <c r="RV138" s="42"/>
      <c r="RW138" s="42"/>
      <c r="RX138" s="42"/>
      <c r="RY138" s="42"/>
      <c r="RZ138" s="42"/>
      <c r="SA138" s="42"/>
      <c r="SB138" s="42"/>
      <c r="SC138" s="42"/>
      <c r="SD138" s="42"/>
      <c r="SE138" s="42"/>
      <c r="SF138" s="42"/>
      <c r="SG138" s="42"/>
      <c r="SH138" s="42"/>
      <c r="SI138" s="42"/>
      <c r="SJ138" s="42"/>
      <c r="SK138" s="42"/>
      <c r="SL138" s="42"/>
      <c r="SM138" s="42"/>
      <c r="SN138" s="42"/>
      <c r="SO138" s="42"/>
      <c r="SP138" s="42"/>
      <c r="SQ138" s="42"/>
      <c r="SR138" s="42"/>
      <c r="SS138" s="42"/>
      <c r="ST138" s="42"/>
      <c r="SU138" s="42"/>
      <c r="SV138" s="42"/>
      <c r="SW138" s="42"/>
      <c r="SX138" s="42"/>
      <c r="SY138" s="42"/>
      <c r="SZ138" s="42"/>
      <c r="TA138" s="42"/>
      <c r="TB138" s="42"/>
      <c r="TC138" s="42"/>
      <c r="TD138" s="42"/>
      <c r="TE138" s="42"/>
      <c r="TF138" s="42"/>
      <c r="TG138" s="42"/>
      <c r="TH138" s="42"/>
      <c r="TI138" s="42"/>
      <c r="TJ138" s="42"/>
      <c r="TK138" s="42"/>
      <c r="TL138" s="42"/>
      <c r="TM138" s="42"/>
      <c r="TN138" s="42"/>
      <c r="TO138" s="42"/>
      <c r="TP138" s="42"/>
      <c r="TQ138" s="42"/>
      <c r="TR138" s="42"/>
      <c r="TS138" s="42"/>
      <c r="TT138" s="42"/>
      <c r="TU138" s="42"/>
      <c r="TV138" s="42"/>
      <c r="TW138" s="42"/>
      <c r="TX138" s="42"/>
      <c r="TY138" s="42"/>
      <c r="TZ138" s="42"/>
      <c r="UA138" s="42"/>
      <c r="UB138" s="42"/>
      <c r="UC138" s="42"/>
      <c r="UD138" s="42"/>
      <c r="UE138" s="42"/>
      <c r="UF138" s="42"/>
      <c r="UG138" s="42"/>
      <c r="UH138" s="42"/>
      <c r="UI138" s="42"/>
      <c r="UJ138" s="42"/>
      <c r="UK138" s="42"/>
      <c r="UL138" s="42"/>
      <c r="UM138" s="42"/>
      <c r="UN138" s="42"/>
      <c r="UO138" s="42"/>
      <c r="UP138" s="42"/>
      <c r="UQ138" s="42"/>
      <c r="UR138" s="42"/>
      <c r="US138" s="42"/>
      <c r="UT138" s="42"/>
      <c r="UU138" s="42"/>
      <c r="UV138" s="42"/>
      <c r="UW138" s="42"/>
      <c r="UX138" s="42"/>
      <c r="UY138" s="42"/>
      <c r="UZ138" s="42"/>
      <c r="VA138" s="42"/>
      <c r="VB138" s="42"/>
      <c r="VC138" s="42"/>
      <c r="VD138" s="42"/>
      <c r="VE138" s="42"/>
      <c r="VF138" s="42"/>
      <c r="VG138" s="42"/>
      <c r="VH138" s="42"/>
      <c r="VI138" s="42"/>
      <c r="VJ138" s="42"/>
      <c r="VK138" s="42"/>
      <c r="VL138" s="42"/>
      <c r="VM138" s="42"/>
      <c r="VN138" s="42"/>
      <c r="VO138" s="42"/>
      <c r="VP138" s="42"/>
      <c r="VQ138" s="42"/>
      <c r="VR138" s="42"/>
      <c r="VS138" s="42"/>
      <c r="VT138" s="42"/>
      <c r="VU138" s="42"/>
      <c r="VV138" s="42"/>
      <c r="VW138" s="42"/>
      <c r="VX138" s="42"/>
      <c r="VY138" s="42"/>
      <c r="VZ138" s="42"/>
      <c r="WA138" s="42"/>
      <c r="WB138" s="42"/>
      <c r="WC138" s="42"/>
      <c r="WD138" s="42"/>
      <c r="WE138" s="42"/>
      <c r="WF138" s="42"/>
      <c r="WG138" s="42"/>
      <c r="WH138" s="42"/>
      <c r="WI138" s="42"/>
      <c r="WJ138" s="42"/>
      <c r="WK138" s="42"/>
      <c r="WL138" s="42"/>
      <c r="WM138" s="42"/>
      <c r="WN138" s="42"/>
      <c r="WO138" s="42"/>
      <c r="WP138" s="42"/>
      <c r="WQ138" s="42"/>
      <c r="WR138" s="42"/>
      <c r="WS138" s="42"/>
      <c r="WT138" s="42"/>
      <c r="WU138" s="42"/>
      <c r="WV138" s="42"/>
      <c r="WW138" s="42"/>
      <c r="WX138" s="42"/>
      <c r="WY138" s="42"/>
      <c r="WZ138" s="42"/>
      <c r="XA138" s="42"/>
      <c r="XB138" s="42"/>
      <c r="XC138" s="42"/>
      <c r="XD138" s="42"/>
      <c r="XE138" s="42"/>
      <c r="XF138" s="42"/>
      <c r="XG138" s="42"/>
      <c r="XH138" s="42"/>
      <c r="XI138" s="42"/>
      <c r="XJ138" s="42"/>
      <c r="XK138" s="42"/>
      <c r="XL138" s="42"/>
      <c r="XM138" s="42"/>
      <c r="XN138" s="42"/>
      <c r="XO138" s="42"/>
      <c r="XP138" s="42"/>
      <c r="XQ138" s="42"/>
      <c r="XR138" s="42"/>
      <c r="XS138" s="42"/>
      <c r="XT138" s="42"/>
      <c r="XU138" s="42"/>
      <c r="XV138" s="42"/>
      <c r="XW138" s="42"/>
      <c r="XX138" s="42"/>
      <c r="XY138" s="42"/>
      <c r="XZ138" s="42"/>
      <c r="YA138" s="42"/>
      <c r="YB138" s="42"/>
      <c r="YC138" s="42"/>
      <c r="YD138" s="42"/>
      <c r="YE138" s="42"/>
      <c r="YF138" s="42"/>
      <c r="YG138" s="42"/>
      <c r="YH138" s="42"/>
      <c r="YI138" s="42"/>
      <c r="YJ138" s="42"/>
      <c r="YK138" s="42"/>
      <c r="YL138" s="42"/>
      <c r="YM138" s="42"/>
      <c r="YN138" s="42"/>
      <c r="YO138" s="42"/>
      <c r="YP138" s="42"/>
      <c r="YQ138" s="42"/>
      <c r="YR138" s="42"/>
      <c r="YS138" s="42"/>
      <c r="YT138" s="42"/>
      <c r="YU138" s="42"/>
      <c r="YV138" s="42"/>
      <c r="YW138" s="42"/>
      <c r="YX138" s="42"/>
      <c r="YY138" s="42"/>
      <c r="YZ138" s="42"/>
      <c r="ZA138" s="42"/>
      <c r="ZB138" s="42"/>
      <c r="ZC138" s="42"/>
      <c r="ZD138" s="42"/>
      <c r="ZE138" s="42"/>
      <c r="ZF138" s="42"/>
      <c r="ZG138" s="42"/>
      <c r="ZH138" s="42"/>
      <c r="ZI138" s="42"/>
      <c r="ZJ138" s="42"/>
      <c r="ZK138" s="42"/>
      <c r="ZL138" s="42"/>
      <c r="ZM138" s="42"/>
      <c r="ZN138" s="42"/>
      <c r="ZO138" s="42"/>
      <c r="ZP138" s="42"/>
      <c r="ZQ138" s="42"/>
      <c r="ZR138" s="42"/>
      <c r="ZS138" s="42"/>
      <c r="ZT138" s="42"/>
      <c r="ZU138" s="42"/>
      <c r="ZV138" s="42"/>
      <c r="ZW138" s="42"/>
      <c r="ZX138" s="42"/>
      <c r="ZY138" s="42"/>
      <c r="ZZ138" s="42"/>
      <c r="AAA138" s="42"/>
      <c r="AAB138" s="42"/>
      <c r="AAC138" s="42"/>
      <c r="AAD138" s="42"/>
      <c r="AAE138" s="42"/>
      <c r="AAF138" s="42"/>
      <c r="AAG138" s="42"/>
      <c r="AAH138" s="42"/>
      <c r="AAI138" s="42"/>
      <c r="AAJ138" s="42"/>
      <c r="AAK138" s="42"/>
      <c r="AAL138" s="42"/>
      <c r="AAM138" s="42"/>
      <c r="AAN138" s="42"/>
      <c r="AAO138" s="42"/>
      <c r="AAP138" s="42"/>
      <c r="AAQ138" s="42"/>
      <c r="AAR138" s="42"/>
      <c r="AAS138" s="42"/>
      <c r="AAT138" s="42"/>
      <c r="AAU138" s="42"/>
      <c r="AAV138" s="42"/>
      <c r="AAW138" s="42"/>
      <c r="AAX138" s="42"/>
      <c r="AAY138" s="42"/>
      <c r="AAZ138" s="42"/>
      <c r="ABA138" s="42"/>
      <c r="ABB138" s="42"/>
      <c r="ABC138" s="42"/>
      <c r="ABD138" s="42"/>
      <c r="ABE138" s="42"/>
      <c r="ABF138" s="42"/>
      <c r="ABG138" s="42"/>
      <c r="ABH138" s="42"/>
      <c r="ABI138" s="42"/>
      <c r="ABJ138" s="42"/>
      <c r="ABK138" s="42"/>
      <c r="ABL138" s="42"/>
      <c r="ABM138" s="42"/>
      <c r="ABN138" s="42"/>
      <c r="ABO138" s="42"/>
      <c r="ABP138" s="42"/>
      <c r="ABQ138" s="42"/>
      <c r="ABR138" s="42"/>
      <c r="ABS138" s="42"/>
      <c r="ABT138" s="42"/>
      <c r="ABU138" s="42"/>
      <c r="ABV138" s="42"/>
      <c r="ABW138" s="42"/>
      <c r="ABX138" s="42"/>
      <c r="ABY138" s="42"/>
      <c r="ABZ138" s="42"/>
      <c r="ACA138" s="42"/>
      <c r="ACB138" s="42"/>
      <c r="ACC138" s="42"/>
      <c r="ACD138" s="42"/>
      <c r="ACE138" s="42"/>
      <c r="ACF138" s="42"/>
      <c r="ACG138" s="42"/>
      <c r="ACH138" s="42"/>
      <c r="ACI138" s="42"/>
      <c r="ACJ138" s="42"/>
      <c r="ACK138" s="42"/>
      <c r="ACL138" s="42"/>
      <c r="ACM138" s="42"/>
      <c r="ACN138" s="42"/>
      <c r="ACO138" s="42"/>
      <c r="ACP138" s="42"/>
      <c r="ACQ138" s="42"/>
      <c r="ACR138" s="42"/>
      <c r="ACS138" s="42"/>
      <c r="ACT138" s="42"/>
      <c r="ACU138" s="42"/>
      <c r="ACV138" s="42"/>
      <c r="ACW138" s="42"/>
      <c r="ACX138" s="42"/>
      <c r="ACY138" s="42"/>
      <c r="ACZ138" s="42"/>
      <c r="ADA138" s="42"/>
      <c r="ADB138" s="42"/>
      <c r="ADC138" s="42"/>
      <c r="ADD138" s="42"/>
      <c r="ADE138" s="42"/>
      <c r="ADF138" s="42"/>
      <c r="ADG138" s="42"/>
      <c r="ADH138" s="42"/>
      <c r="ADI138" s="42"/>
      <c r="ADJ138" s="42"/>
      <c r="ADK138" s="42"/>
      <c r="ADL138" s="42"/>
      <c r="ADM138" s="42"/>
      <c r="ADN138" s="42"/>
      <c r="ADO138" s="42"/>
      <c r="ADP138" s="42"/>
      <c r="ADQ138" s="42"/>
      <c r="ADR138" s="42"/>
      <c r="ADS138" s="42"/>
      <c r="ADT138" s="42"/>
      <c r="ADU138" s="42"/>
      <c r="ADV138" s="42"/>
      <c r="ADW138" s="42"/>
      <c r="ADX138" s="42"/>
      <c r="ADY138" s="42"/>
      <c r="ADZ138" s="42"/>
      <c r="AEA138" s="42"/>
      <c r="AEB138" s="42"/>
      <c r="AEC138" s="42"/>
      <c r="AED138" s="42"/>
      <c r="AEE138" s="42"/>
      <c r="AEF138" s="42"/>
      <c r="AEG138" s="42"/>
      <c r="AEH138" s="42"/>
      <c r="AEI138" s="42"/>
      <c r="AEJ138" s="42"/>
      <c r="AEK138" s="42"/>
      <c r="AEL138" s="42"/>
      <c r="AEM138" s="42"/>
      <c r="AEN138" s="42"/>
      <c r="AEO138" s="42"/>
      <c r="AEP138" s="42"/>
      <c r="AEQ138" s="42"/>
      <c r="AER138" s="42"/>
      <c r="AES138" s="42"/>
      <c r="AET138" s="42"/>
      <c r="AEU138" s="42"/>
      <c r="AEV138" s="42"/>
      <c r="AEW138" s="42"/>
      <c r="AEX138" s="42"/>
      <c r="AEY138" s="42"/>
      <c r="AEZ138" s="42"/>
      <c r="AFA138" s="42"/>
      <c r="AFB138" s="42"/>
      <c r="AFC138" s="42"/>
      <c r="AFD138" s="42"/>
      <c r="AFE138" s="42"/>
      <c r="AFF138" s="42"/>
      <c r="AFG138" s="42"/>
      <c r="AFH138" s="42"/>
      <c r="AFI138" s="42"/>
      <c r="AFJ138" s="42"/>
      <c r="AFK138" s="42"/>
      <c r="AFL138" s="42"/>
      <c r="AFM138" s="42"/>
      <c r="AFN138" s="42"/>
      <c r="AFO138" s="42"/>
      <c r="AFP138" s="42"/>
      <c r="AFQ138" s="42"/>
      <c r="AFR138" s="42"/>
      <c r="AFS138" s="42"/>
      <c r="AFT138" s="42"/>
      <c r="AFU138" s="42"/>
      <c r="AFV138" s="42"/>
      <c r="AFW138" s="42"/>
      <c r="AFX138" s="42"/>
      <c r="AFY138" s="42"/>
      <c r="AFZ138" s="42"/>
      <c r="AGA138" s="42"/>
      <c r="AGB138" s="42"/>
      <c r="AGC138" s="42"/>
      <c r="AGD138" s="42"/>
      <c r="AGE138" s="42"/>
      <c r="AGF138" s="42"/>
      <c r="AGG138" s="42"/>
      <c r="AGH138" s="42"/>
      <c r="AGI138" s="42"/>
      <c r="AGJ138" s="42"/>
      <c r="AGK138" s="42"/>
      <c r="AGL138" s="42"/>
      <c r="AGM138" s="42"/>
      <c r="AGN138" s="42"/>
      <c r="AGO138" s="42"/>
      <c r="AGP138" s="42"/>
      <c r="AGQ138" s="42"/>
      <c r="AGR138" s="42"/>
      <c r="AGS138" s="42"/>
      <c r="AGT138" s="42"/>
      <c r="AGU138" s="42"/>
      <c r="AGV138" s="42"/>
      <c r="AGW138" s="42"/>
      <c r="AGX138" s="42"/>
      <c r="AGY138" s="42"/>
      <c r="AGZ138" s="42"/>
      <c r="AHA138" s="42"/>
      <c r="AHB138" s="42"/>
      <c r="AHC138" s="42"/>
      <c r="AHD138" s="42"/>
      <c r="AHE138" s="42"/>
      <c r="AHF138" s="42"/>
      <c r="AHG138" s="42"/>
      <c r="AHH138" s="42"/>
      <c r="AHI138" s="42"/>
      <c r="AHJ138" s="42"/>
      <c r="AHK138" s="42"/>
      <c r="AHL138" s="42"/>
      <c r="AHM138" s="42"/>
      <c r="AHN138" s="42"/>
      <c r="AHO138" s="42"/>
      <c r="AHP138" s="42"/>
      <c r="AHQ138" s="42"/>
      <c r="AHR138" s="42"/>
      <c r="AHS138" s="42"/>
      <c r="AHT138" s="42"/>
      <c r="AHU138" s="42"/>
      <c r="AHV138" s="42"/>
      <c r="AHW138" s="42"/>
      <c r="AHX138" s="42"/>
      <c r="AHY138" s="42"/>
      <c r="AHZ138" s="42"/>
      <c r="AIA138" s="42"/>
      <c r="AIB138" s="42"/>
      <c r="AIC138" s="42"/>
      <c r="AID138" s="42"/>
      <c r="AIE138" s="42"/>
      <c r="AIF138" s="42"/>
      <c r="AIG138" s="42"/>
      <c r="AIH138" s="42"/>
      <c r="AII138" s="42"/>
      <c r="AIJ138" s="42"/>
      <c r="AIK138" s="42"/>
      <c r="AIL138" s="42"/>
      <c r="AIM138" s="42"/>
      <c r="AIN138" s="42"/>
      <c r="AIO138" s="42"/>
      <c r="AIP138" s="42"/>
      <c r="AIQ138" s="42"/>
      <c r="AIR138" s="42"/>
      <c r="AIS138" s="42"/>
      <c r="AIT138" s="42"/>
      <c r="AIU138" s="42"/>
      <c r="AIV138" s="42"/>
      <c r="AIW138" s="42"/>
      <c r="AIX138" s="42"/>
      <c r="AIY138" s="42"/>
      <c r="AIZ138" s="42"/>
      <c r="AJA138" s="42"/>
      <c r="AJB138" s="42"/>
      <c r="AJC138" s="42"/>
      <c r="AJD138" s="42"/>
      <c r="AJE138" s="42"/>
      <c r="AJF138" s="42"/>
      <c r="AJG138" s="42"/>
      <c r="AJH138" s="42"/>
      <c r="AJI138" s="42"/>
      <c r="AJJ138" s="42"/>
      <c r="AJK138" s="42"/>
      <c r="AJL138" s="42"/>
      <c r="AJM138" s="42"/>
      <c r="AJN138" s="42"/>
      <c r="AJO138" s="42"/>
      <c r="AJP138" s="42"/>
      <c r="AJQ138" s="42"/>
      <c r="AJR138" s="42"/>
      <c r="AJS138" s="42"/>
      <c r="AJT138" s="42"/>
      <c r="AJU138" s="42"/>
      <c r="AJV138" s="42"/>
      <c r="AJW138" s="42"/>
      <c r="AJX138" s="42"/>
      <c r="AJY138" s="42"/>
      <c r="AJZ138" s="42"/>
      <c r="AKA138" s="42"/>
      <c r="AKB138" s="42"/>
      <c r="AKC138" s="42"/>
      <c r="AKD138" s="42"/>
      <c r="AKE138" s="42"/>
      <c r="AKF138" s="42"/>
      <c r="AKG138" s="42"/>
      <c r="AKH138" s="42"/>
      <c r="AKI138" s="42"/>
      <c r="AKJ138" s="42"/>
      <c r="AKK138" s="42"/>
      <c r="AKL138" s="42"/>
      <c r="AKM138" s="42"/>
      <c r="AKN138" s="42"/>
      <c r="AKO138" s="42"/>
      <c r="AKP138" s="42"/>
      <c r="AKQ138" s="42"/>
      <c r="AKR138" s="42"/>
      <c r="AKS138" s="42"/>
      <c r="AKT138" s="42"/>
      <c r="AKU138" s="42"/>
      <c r="AKV138" s="42"/>
      <c r="AKW138" s="42"/>
      <c r="AKX138" s="42"/>
      <c r="AKY138" s="42"/>
      <c r="AKZ138" s="42"/>
      <c r="ALA138" s="42"/>
      <c r="ALB138" s="42"/>
      <c r="ALC138" s="42"/>
      <c r="ALD138" s="42"/>
      <c r="ALE138" s="42"/>
      <c r="ALF138" s="42"/>
      <c r="ALG138" s="42"/>
      <c r="ALH138" s="42"/>
      <c r="ALI138" s="42"/>
      <c r="ALJ138" s="42"/>
      <c r="ALK138" s="42"/>
      <c r="ALL138" s="42"/>
      <c r="ALM138" s="42"/>
      <c r="ALN138" s="42"/>
      <c r="ALO138" s="42"/>
      <c r="ALP138" s="42"/>
      <c r="ALQ138" s="42"/>
      <c r="ALR138" s="42"/>
      <c r="ALS138" s="42"/>
      <c r="ALT138" s="42"/>
      <c r="ALU138" s="42"/>
      <c r="ALV138" s="42"/>
      <c r="ALW138" s="42"/>
      <c r="ALX138" s="42"/>
      <c r="ALY138" s="42"/>
      <c r="ALZ138" s="42"/>
      <c r="AMA138" s="42"/>
      <c r="AMB138" s="42"/>
      <c r="AMC138" s="42"/>
      <c r="AMD138" s="42"/>
      <c r="AME138" s="42"/>
      <c r="AMF138" s="42"/>
      <c r="AMG138" s="42"/>
      <c r="AMH138" s="42"/>
      <c r="AMI138" s="42"/>
    </row>
    <row r="139" spans="1:1023" ht="33.75" x14ac:dyDescent="0.2">
      <c r="A139" s="43" t="s">
        <v>94</v>
      </c>
      <c r="B139" s="43" t="str">
        <f>Cotações!A11</f>
        <v>A6</v>
      </c>
      <c r="C139" s="43"/>
      <c r="D139" s="52" t="s">
        <v>154</v>
      </c>
      <c r="E139" s="43" t="s">
        <v>87</v>
      </c>
      <c r="F139" s="43">
        <v>1</v>
      </c>
      <c r="G139" s="45">
        <f>VLOOKUP(B139,Cotações!$A$6:$N$22,13,0)</f>
        <v>81.023333333333341</v>
      </c>
      <c r="H139" s="43"/>
      <c r="I139" s="9">
        <f>ROUND(F139*G139,2)</f>
        <v>81.02</v>
      </c>
      <c r="J139" s="9"/>
      <c r="K139" s="9">
        <f>I139+J139</f>
        <v>81.02</v>
      </c>
      <c r="L139" s="9"/>
      <c r="M139" s="9"/>
      <c r="N139" s="9"/>
      <c r="O139" s="9"/>
      <c r="P139" s="9"/>
      <c r="R139" s="9" t="str">
        <f t="shared" si="29"/>
        <v/>
      </c>
      <c r="S139" s="9" t="str">
        <f t="shared" si="30"/>
        <v/>
      </c>
      <c r="T139" s="9">
        <f t="shared" si="31"/>
        <v>280.19482333005266</v>
      </c>
      <c r="U139" s="2">
        <f t="shared" si="32"/>
        <v>3</v>
      </c>
    </row>
    <row r="140" spans="1:1023" ht="22.5" x14ac:dyDescent="0.2">
      <c r="A140" s="43" t="s">
        <v>3</v>
      </c>
      <c r="B140" s="43">
        <v>11950</v>
      </c>
      <c r="C140" s="43"/>
      <c r="D140" s="52" t="s">
        <v>74</v>
      </c>
      <c r="E140" s="43" t="s">
        <v>87</v>
      </c>
      <c r="F140" s="43">
        <v>4</v>
      </c>
      <c r="G140" s="45">
        <f>IF($P$5="DESONERADO",VLOOKUP(B140,$X$6:$AA$54,3,0),VLOOKUP(B140,$X$6:$AA$54,4,0))</f>
        <v>0.16</v>
      </c>
      <c r="H140" s="43"/>
      <c r="I140" s="9">
        <f>ROUND(F140*G140,2)</f>
        <v>0.64</v>
      </c>
      <c r="J140" s="9"/>
      <c r="K140" s="9">
        <f>I140+J140</f>
        <v>0.64</v>
      </c>
      <c r="L140" s="9"/>
      <c r="M140" s="9"/>
      <c r="N140" s="9"/>
      <c r="O140" s="9"/>
      <c r="P140" s="9"/>
      <c r="R140" s="9">
        <f t="shared" si="29"/>
        <v>2.2133385205039953</v>
      </c>
      <c r="S140" s="9" t="str">
        <f t="shared" si="30"/>
        <v/>
      </c>
      <c r="T140" s="9" t="str">
        <f t="shared" si="31"/>
        <v/>
      </c>
      <c r="U140" s="2">
        <f t="shared" si="32"/>
        <v>3</v>
      </c>
    </row>
    <row r="141" spans="1:1023" ht="22.5" x14ac:dyDescent="0.2">
      <c r="A141" s="47"/>
      <c r="B141" s="47"/>
      <c r="C141" s="47" t="s">
        <v>155</v>
      </c>
      <c r="D141" s="48" t="s">
        <v>156</v>
      </c>
      <c r="E141" s="47" t="s">
        <v>52</v>
      </c>
      <c r="F141" s="49"/>
      <c r="G141" s="47"/>
      <c r="H141" s="47">
        <f>H135+H138+H77</f>
        <v>7</v>
      </c>
      <c r="I141" s="50">
        <f>SUM(I142:I143)</f>
        <v>0</v>
      </c>
      <c r="J141" s="50">
        <f>SUM(J142:J143)</f>
        <v>70.78</v>
      </c>
      <c r="K141" s="50">
        <f>SUM(K142:K143)</f>
        <v>70.78</v>
      </c>
      <c r="L141" s="50">
        <f>H141*I141</f>
        <v>0</v>
      </c>
      <c r="M141" s="50">
        <f>H141*J141</f>
        <v>495.46000000000004</v>
      </c>
      <c r="N141" s="50">
        <f>L141+M141</f>
        <v>495.46000000000004</v>
      </c>
      <c r="O141" s="50">
        <f>N141*$P$3</f>
        <v>102.76309499424795</v>
      </c>
      <c r="P141" s="50">
        <f>N141+O141</f>
        <v>598.22309499424796</v>
      </c>
      <c r="Q141" s="42"/>
      <c r="R141" s="9"/>
      <c r="S141" s="9"/>
      <c r="T141" s="9"/>
      <c r="U141" s="2">
        <f t="shared" si="32"/>
        <v>7</v>
      </c>
      <c r="V141" s="42"/>
      <c r="W141" s="54"/>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c r="BS141" s="42"/>
      <c r="BT141" s="42"/>
      <c r="BU141" s="42"/>
      <c r="BV141" s="42"/>
      <c r="BW141" s="42"/>
      <c r="BX141" s="42"/>
      <c r="BY141" s="42"/>
      <c r="BZ141" s="42"/>
      <c r="CA141" s="42"/>
      <c r="CB141" s="42"/>
      <c r="CC141" s="42"/>
      <c r="CD141" s="42"/>
      <c r="CE141" s="42"/>
      <c r="CF141" s="42"/>
      <c r="CG141" s="42"/>
      <c r="CH141" s="42"/>
      <c r="CI141" s="42"/>
      <c r="CJ141" s="42"/>
      <c r="CK141" s="42"/>
      <c r="CL141" s="42"/>
      <c r="CM141" s="42"/>
      <c r="CN141" s="42"/>
      <c r="CO141" s="42"/>
      <c r="CP141" s="42"/>
      <c r="CQ141" s="42"/>
      <c r="CR141" s="42"/>
      <c r="CS141" s="42"/>
      <c r="CT141" s="42"/>
      <c r="CU141" s="42"/>
      <c r="CV141" s="42"/>
      <c r="CW141" s="42"/>
      <c r="CX141" s="42"/>
      <c r="CY141" s="42"/>
      <c r="CZ141" s="42"/>
      <c r="DA141" s="42"/>
      <c r="DB141" s="42"/>
      <c r="DC141" s="42"/>
      <c r="DD141" s="42"/>
      <c r="DE141" s="42"/>
      <c r="DF141" s="42"/>
      <c r="DG141" s="42"/>
      <c r="DH141" s="42"/>
      <c r="DI141" s="42"/>
      <c r="DJ141" s="42"/>
      <c r="DK141" s="42"/>
      <c r="DL141" s="42"/>
      <c r="DM141" s="42"/>
      <c r="DN141" s="42"/>
      <c r="DO141" s="42"/>
      <c r="DP141" s="42"/>
      <c r="DQ141" s="42"/>
      <c r="DR141" s="42"/>
      <c r="DS141" s="42"/>
      <c r="DT141" s="42"/>
      <c r="DU141" s="42"/>
      <c r="DV141" s="42"/>
      <c r="DW141" s="42"/>
      <c r="DX141" s="42"/>
      <c r="DY141" s="42"/>
      <c r="DZ141" s="42"/>
      <c r="EA141" s="42"/>
      <c r="EB141" s="42"/>
      <c r="EC141" s="42"/>
      <c r="ED141" s="42"/>
      <c r="EE141" s="42"/>
      <c r="EF141" s="42"/>
      <c r="EG141" s="42"/>
      <c r="EH141" s="42"/>
      <c r="EI141" s="42"/>
      <c r="EJ141" s="42"/>
      <c r="EK141" s="42"/>
      <c r="EL141" s="42"/>
      <c r="EM141" s="42"/>
      <c r="EN141" s="42"/>
      <c r="EO141" s="42"/>
      <c r="EP141" s="42"/>
      <c r="EQ141" s="42"/>
      <c r="ER141" s="42"/>
      <c r="ES141" s="42"/>
      <c r="ET141" s="42"/>
      <c r="EU141" s="42"/>
      <c r="EV141" s="42"/>
      <c r="EW141" s="42"/>
      <c r="EX141" s="42"/>
      <c r="EY141" s="42"/>
      <c r="EZ141" s="42"/>
      <c r="FA141" s="42"/>
      <c r="FB141" s="42"/>
      <c r="FC141" s="42"/>
      <c r="FD141" s="42"/>
      <c r="FE141" s="42"/>
      <c r="FF141" s="42"/>
      <c r="FG141" s="42"/>
      <c r="FH141" s="42"/>
      <c r="FI141" s="42"/>
      <c r="FJ141" s="42"/>
      <c r="FK141" s="42"/>
      <c r="FL141" s="42"/>
      <c r="FM141" s="42"/>
      <c r="FN141" s="42"/>
      <c r="FO141" s="42"/>
      <c r="FP141" s="42"/>
      <c r="FQ141" s="42"/>
      <c r="FR141" s="42"/>
      <c r="FS141" s="42"/>
      <c r="FT141" s="42"/>
      <c r="FU141" s="42"/>
      <c r="FV141" s="42"/>
      <c r="FW141" s="42"/>
      <c r="FX141" s="42"/>
      <c r="FY141" s="42"/>
      <c r="FZ141" s="42"/>
      <c r="GA141" s="42"/>
      <c r="GB141" s="42"/>
      <c r="GC141" s="42"/>
      <c r="GD141" s="42"/>
      <c r="GE141" s="42"/>
      <c r="GF141" s="42"/>
      <c r="GG141" s="42"/>
      <c r="GH141" s="42"/>
      <c r="GI141" s="42"/>
      <c r="GJ141" s="42"/>
      <c r="GK141" s="42"/>
      <c r="GL141" s="42"/>
      <c r="GM141" s="42"/>
      <c r="GN141" s="42"/>
      <c r="GO141" s="42"/>
      <c r="GP141" s="42"/>
      <c r="GQ141" s="42"/>
      <c r="GR141" s="42"/>
      <c r="GS141" s="42"/>
      <c r="GT141" s="42"/>
      <c r="GU141" s="42"/>
      <c r="GV141" s="42"/>
      <c r="GW141" s="42"/>
      <c r="GX141" s="42"/>
      <c r="GY141" s="42"/>
      <c r="GZ141" s="42"/>
      <c r="HA141" s="42"/>
      <c r="HB141" s="42"/>
      <c r="HC141" s="42"/>
      <c r="HD141" s="42"/>
      <c r="HE141" s="42"/>
      <c r="HF141" s="42"/>
      <c r="HG141" s="42"/>
      <c r="HH141" s="42"/>
      <c r="HI141" s="42"/>
      <c r="HJ141" s="42"/>
      <c r="HK141" s="42"/>
      <c r="HL141" s="42"/>
      <c r="HM141" s="42"/>
      <c r="HN141" s="42"/>
      <c r="HO141" s="42"/>
      <c r="HP141" s="42"/>
      <c r="HQ141" s="42"/>
      <c r="HR141" s="42"/>
      <c r="HS141" s="42"/>
      <c r="HT141" s="42"/>
      <c r="HU141" s="42"/>
      <c r="HV141" s="42"/>
      <c r="HW141" s="42"/>
      <c r="HX141" s="42"/>
      <c r="HY141" s="42"/>
      <c r="HZ141" s="42"/>
      <c r="IA141" s="42"/>
      <c r="IB141" s="42"/>
      <c r="IC141" s="42"/>
      <c r="ID141" s="42"/>
      <c r="IE141" s="42"/>
      <c r="IF141" s="42"/>
      <c r="IG141" s="42"/>
      <c r="IH141" s="42"/>
      <c r="II141" s="42"/>
      <c r="IJ141" s="42"/>
      <c r="IK141" s="42"/>
      <c r="IL141" s="42"/>
      <c r="IM141" s="42"/>
      <c r="IN141" s="42"/>
      <c r="IO141" s="42"/>
      <c r="IP141" s="42"/>
      <c r="IQ141" s="42"/>
      <c r="IR141" s="42"/>
      <c r="IS141" s="42"/>
      <c r="IT141" s="42"/>
      <c r="IU141" s="42"/>
      <c r="IV141" s="42"/>
      <c r="IW141" s="42"/>
      <c r="IX141" s="42"/>
      <c r="IY141" s="42"/>
      <c r="IZ141" s="42"/>
      <c r="JA141" s="42"/>
      <c r="JB141" s="42"/>
      <c r="JC141" s="42"/>
      <c r="JD141" s="42"/>
      <c r="JE141" s="42"/>
      <c r="JF141" s="42"/>
      <c r="JG141" s="42"/>
      <c r="JH141" s="42"/>
      <c r="JI141" s="42"/>
      <c r="JJ141" s="42"/>
      <c r="JK141" s="42"/>
      <c r="JL141" s="42"/>
      <c r="JM141" s="42"/>
      <c r="JN141" s="42"/>
      <c r="JO141" s="42"/>
      <c r="JP141" s="42"/>
      <c r="JQ141" s="42"/>
      <c r="JR141" s="42"/>
      <c r="JS141" s="42"/>
      <c r="JT141" s="42"/>
      <c r="JU141" s="42"/>
      <c r="JV141" s="42"/>
      <c r="JW141" s="42"/>
      <c r="JX141" s="42"/>
      <c r="JY141" s="42"/>
      <c r="JZ141" s="42"/>
      <c r="KA141" s="42"/>
      <c r="KB141" s="42"/>
      <c r="KC141" s="42"/>
      <c r="KD141" s="42"/>
      <c r="KE141" s="42"/>
      <c r="KF141" s="42"/>
      <c r="KG141" s="42"/>
      <c r="KH141" s="42"/>
      <c r="KI141" s="42"/>
      <c r="KJ141" s="42"/>
      <c r="KK141" s="42"/>
      <c r="KL141" s="42"/>
      <c r="KM141" s="42"/>
      <c r="KN141" s="42"/>
      <c r="KO141" s="42"/>
      <c r="KP141" s="42"/>
      <c r="KQ141" s="42"/>
      <c r="KR141" s="42"/>
      <c r="KS141" s="42"/>
      <c r="KT141" s="42"/>
      <c r="KU141" s="42"/>
      <c r="KV141" s="42"/>
      <c r="KW141" s="42"/>
      <c r="KX141" s="42"/>
      <c r="KY141" s="42"/>
      <c r="KZ141" s="42"/>
      <c r="LA141" s="42"/>
      <c r="LB141" s="42"/>
      <c r="LC141" s="42"/>
      <c r="LD141" s="42"/>
      <c r="LE141" s="42"/>
      <c r="LF141" s="42"/>
      <c r="LG141" s="42"/>
      <c r="LH141" s="42"/>
      <c r="LI141" s="42"/>
      <c r="LJ141" s="42"/>
      <c r="LK141" s="42"/>
      <c r="LL141" s="42"/>
      <c r="LM141" s="42"/>
      <c r="LN141" s="42"/>
      <c r="LO141" s="42"/>
      <c r="LP141" s="42"/>
      <c r="LQ141" s="42"/>
      <c r="LR141" s="42"/>
      <c r="LS141" s="42"/>
      <c r="LT141" s="42"/>
      <c r="LU141" s="42"/>
      <c r="LV141" s="42"/>
      <c r="LW141" s="42"/>
      <c r="LX141" s="42"/>
      <c r="LY141" s="42"/>
      <c r="LZ141" s="42"/>
      <c r="MA141" s="42"/>
      <c r="MB141" s="42"/>
      <c r="MC141" s="42"/>
      <c r="MD141" s="42"/>
      <c r="ME141" s="42"/>
      <c r="MF141" s="42"/>
      <c r="MG141" s="42"/>
      <c r="MH141" s="42"/>
      <c r="MI141" s="42"/>
      <c r="MJ141" s="42"/>
      <c r="MK141" s="42"/>
      <c r="ML141" s="42"/>
      <c r="MM141" s="42"/>
      <c r="MN141" s="42"/>
      <c r="MO141" s="42"/>
      <c r="MP141" s="42"/>
      <c r="MQ141" s="42"/>
      <c r="MR141" s="42"/>
      <c r="MS141" s="42"/>
      <c r="MT141" s="42"/>
      <c r="MU141" s="42"/>
      <c r="MV141" s="42"/>
      <c r="MW141" s="42"/>
      <c r="MX141" s="42"/>
      <c r="MY141" s="42"/>
      <c r="MZ141" s="42"/>
      <c r="NA141" s="42"/>
      <c r="NB141" s="42"/>
      <c r="NC141" s="42"/>
      <c r="ND141" s="42"/>
      <c r="NE141" s="42"/>
      <c r="NF141" s="42"/>
      <c r="NG141" s="42"/>
      <c r="NH141" s="42"/>
      <c r="NI141" s="42"/>
      <c r="NJ141" s="42"/>
      <c r="NK141" s="42"/>
      <c r="NL141" s="42"/>
      <c r="NM141" s="42"/>
      <c r="NN141" s="42"/>
      <c r="NO141" s="42"/>
      <c r="NP141" s="42"/>
      <c r="NQ141" s="42"/>
      <c r="NR141" s="42"/>
      <c r="NS141" s="42"/>
      <c r="NT141" s="42"/>
      <c r="NU141" s="42"/>
      <c r="NV141" s="42"/>
      <c r="NW141" s="42"/>
      <c r="NX141" s="42"/>
      <c r="NY141" s="42"/>
      <c r="NZ141" s="42"/>
      <c r="OA141" s="42"/>
      <c r="OB141" s="42"/>
      <c r="OC141" s="42"/>
      <c r="OD141" s="42"/>
      <c r="OE141" s="42"/>
      <c r="OF141" s="42"/>
      <c r="OG141" s="42"/>
      <c r="OH141" s="42"/>
      <c r="OI141" s="42"/>
      <c r="OJ141" s="42"/>
      <c r="OK141" s="42"/>
      <c r="OL141" s="42"/>
      <c r="OM141" s="42"/>
      <c r="ON141" s="42"/>
      <c r="OO141" s="42"/>
      <c r="OP141" s="42"/>
      <c r="OQ141" s="42"/>
      <c r="OR141" s="42"/>
      <c r="OS141" s="42"/>
      <c r="OT141" s="42"/>
      <c r="OU141" s="42"/>
      <c r="OV141" s="42"/>
      <c r="OW141" s="42"/>
      <c r="OX141" s="42"/>
      <c r="OY141" s="42"/>
      <c r="OZ141" s="42"/>
      <c r="PA141" s="42"/>
      <c r="PB141" s="42"/>
      <c r="PC141" s="42"/>
      <c r="PD141" s="42"/>
      <c r="PE141" s="42"/>
      <c r="PF141" s="42"/>
      <c r="PG141" s="42"/>
      <c r="PH141" s="42"/>
      <c r="PI141" s="42"/>
      <c r="PJ141" s="42"/>
      <c r="PK141" s="42"/>
      <c r="PL141" s="42"/>
      <c r="PM141" s="42"/>
      <c r="PN141" s="42"/>
      <c r="PO141" s="42"/>
      <c r="PP141" s="42"/>
      <c r="PQ141" s="42"/>
      <c r="PR141" s="42"/>
      <c r="PS141" s="42"/>
      <c r="PT141" s="42"/>
      <c r="PU141" s="42"/>
      <c r="PV141" s="42"/>
      <c r="PW141" s="42"/>
      <c r="PX141" s="42"/>
      <c r="PY141" s="42"/>
      <c r="PZ141" s="42"/>
      <c r="QA141" s="42"/>
      <c r="QB141" s="42"/>
      <c r="QC141" s="42"/>
      <c r="QD141" s="42"/>
      <c r="QE141" s="42"/>
      <c r="QF141" s="42"/>
      <c r="QG141" s="42"/>
      <c r="QH141" s="42"/>
      <c r="QI141" s="42"/>
      <c r="QJ141" s="42"/>
      <c r="QK141" s="42"/>
      <c r="QL141" s="42"/>
      <c r="QM141" s="42"/>
      <c r="QN141" s="42"/>
      <c r="QO141" s="42"/>
      <c r="QP141" s="42"/>
      <c r="QQ141" s="42"/>
      <c r="QR141" s="42"/>
      <c r="QS141" s="42"/>
      <c r="QT141" s="42"/>
      <c r="QU141" s="42"/>
      <c r="QV141" s="42"/>
      <c r="QW141" s="42"/>
      <c r="QX141" s="42"/>
      <c r="QY141" s="42"/>
      <c r="QZ141" s="42"/>
      <c r="RA141" s="42"/>
      <c r="RB141" s="42"/>
      <c r="RC141" s="42"/>
      <c r="RD141" s="42"/>
      <c r="RE141" s="42"/>
      <c r="RF141" s="42"/>
      <c r="RG141" s="42"/>
      <c r="RH141" s="42"/>
      <c r="RI141" s="42"/>
      <c r="RJ141" s="42"/>
      <c r="RK141" s="42"/>
      <c r="RL141" s="42"/>
      <c r="RM141" s="42"/>
      <c r="RN141" s="42"/>
      <c r="RO141" s="42"/>
      <c r="RP141" s="42"/>
      <c r="RQ141" s="42"/>
      <c r="RR141" s="42"/>
      <c r="RS141" s="42"/>
      <c r="RT141" s="42"/>
      <c r="RU141" s="42"/>
      <c r="RV141" s="42"/>
      <c r="RW141" s="42"/>
      <c r="RX141" s="42"/>
      <c r="RY141" s="42"/>
      <c r="RZ141" s="42"/>
      <c r="SA141" s="42"/>
      <c r="SB141" s="42"/>
      <c r="SC141" s="42"/>
      <c r="SD141" s="42"/>
      <c r="SE141" s="42"/>
      <c r="SF141" s="42"/>
      <c r="SG141" s="42"/>
      <c r="SH141" s="42"/>
      <c r="SI141" s="42"/>
      <c r="SJ141" s="42"/>
      <c r="SK141" s="42"/>
      <c r="SL141" s="42"/>
      <c r="SM141" s="42"/>
      <c r="SN141" s="42"/>
      <c r="SO141" s="42"/>
      <c r="SP141" s="42"/>
      <c r="SQ141" s="42"/>
      <c r="SR141" s="42"/>
      <c r="SS141" s="42"/>
      <c r="ST141" s="42"/>
      <c r="SU141" s="42"/>
      <c r="SV141" s="42"/>
      <c r="SW141" s="42"/>
      <c r="SX141" s="42"/>
      <c r="SY141" s="42"/>
      <c r="SZ141" s="42"/>
      <c r="TA141" s="42"/>
      <c r="TB141" s="42"/>
      <c r="TC141" s="42"/>
      <c r="TD141" s="42"/>
      <c r="TE141" s="42"/>
      <c r="TF141" s="42"/>
      <c r="TG141" s="42"/>
      <c r="TH141" s="42"/>
      <c r="TI141" s="42"/>
      <c r="TJ141" s="42"/>
      <c r="TK141" s="42"/>
      <c r="TL141" s="42"/>
      <c r="TM141" s="42"/>
      <c r="TN141" s="42"/>
      <c r="TO141" s="42"/>
      <c r="TP141" s="42"/>
      <c r="TQ141" s="42"/>
      <c r="TR141" s="42"/>
      <c r="TS141" s="42"/>
      <c r="TT141" s="42"/>
      <c r="TU141" s="42"/>
      <c r="TV141" s="42"/>
      <c r="TW141" s="42"/>
      <c r="TX141" s="42"/>
      <c r="TY141" s="42"/>
      <c r="TZ141" s="42"/>
      <c r="UA141" s="42"/>
      <c r="UB141" s="42"/>
      <c r="UC141" s="42"/>
      <c r="UD141" s="42"/>
      <c r="UE141" s="42"/>
      <c r="UF141" s="42"/>
      <c r="UG141" s="42"/>
      <c r="UH141" s="42"/>
      <c r="UI141" s="42"/>
      <c r="UJ141" s="42"/>
      <c r="UK141" s="42"/>
      <c r="UL141" s="42"/>
      <c r="UM141" s="42"/>
      <c r="UN141" s="42"/>
      <c r="UO141" s="42"/>
      <c r="UP141" s="42"/>
      <c r="UQ141" s="42"/>
      <c r="UR141" s="42"/>
      <c r="US141" s="42"/>
      <c r="UT141" s="42"/>
      <c r="UU141" s="42"/>
      <c r="UV141" s="42"/>
      <c r="UW141" s="42"/>
      <c r="UX141" s="42"/>
      <c r="UY141" s="42"/>
      <c r="UZ141" s="42"/>
      <c r="VA141" s="42"/>
      <c r="VB141" s="42"/>
      <c r="VC141" s="42"/>
      <c r="VD141" s="42"/>
      <c r="VE141" s="42"/>
      <c r="VF141" s="42"/>
      <c r="VG141" s="42"/>
      <c r="VH141" s="42"/>
      <c r="VI141" s="42"/>
      <c r="VJ141" s="42"/>
      <c r="VK141" s="42"/>
      <c r="VL141" s="42"/>
      <c r="VM141" s="42"/>
      <c r="VN141" s="42"/>
      <c r="VO141" s="42"/>
      <c r="VP141" s="42"/>
      <c r="VQ141" s="42"/>
      <c r="VR141" s="42"/>
      <c r="VS141" s="42"/>
      <c r="VT141" s="42"/>
      <c r="VU141" s="42"/>
      <c r="VV141" s="42"/>
      <c r="VW141" s="42"/>
      <c r="VX141" s="42"/>
      <c r="VY141" s="42"/>
      <c r="VZ141" s="42"/>
      <c r="WA141" s="42"/>
      <c r="WB141" s="42"/>
      <c r="WC141" s="42"/>
      <c r="WD141" s="42"/>
      <c r="WE141" s="42"/>
      <c r="WF141" s="42"/>
      <c r="WG141" s="42"/>
      <c r="WH141" s="42"/>
      <c r="WI141" s="42"/>
      <c r="WJ141" s="42"/>
      <c r="WK141" s="42"/>
      <c r="WL141" s="42"/>
      <c r="WM141" s="42"/>
      <c r="WN141" s="42"/>
      <c r="WO141" s="42"/>
      <c r="WP141" s="42"/>
      <c r="WQ141" s="42"/>
      <c r="WR141" s="42"/>
      <c r="WS141" s="42"/>
      <c r="WT141" s="42"/>
      <c r="WU141" s="42"/>
      <c r="WV141" s="42"/>
      <c r="WW141" s="42"/>
      <c r="WX141" s="42"/>
      <c r="WY141" s="42"/>
      <c r="WZ141" s="42"/>
      <c r="XA141" s="42"/>
      <c r="XB141" s="42"/>
      <c r="XC141" s="42"/>
      <c r="XD141" s="42"/>
      <c r="XE141" s="42"/>
      <c r="XF141" s="42"/>
      <c r="XG141" s="42"/>
      <c r="XH141" s="42"/>
      <c r="XI141" s="42"/>
      <c r="XJ141" s="42"/>
      <c r="XK141" s="42"/>
      <c r="XL141" s="42"/>
      <c r="XM141" s="42"/>
      <c r="XN141" s="42"/>
      <c r="XO141" s="42"/>
      <c r="XP141" s="42"/>
      <c r="XQ141" s="42"/>
      <c r="XR141" s="42"/>
      <c r="XS141" s="42"/>
      <c r="XT141" s="42"/>
      <c r="XU141" s="42"/>
      <c r="XV141" s="42"/>
      <c r="XW141" s="42"/>
      <c r="XX141" s="42"/>
      <c r="XY141" s="42"/>
      <c r="XZ141" s="42"/>
      <c r="YA141" s="42"/>
      <c r="YB141" s="42"/>
      <c r="YC141" s="42"/>
      <c r="YD141" s="42"/>
      <c r="YE141" s="42"/>
      <c r="YF141" s="42"/>
      <c r="YG141" s="42"/>
      <c r="YH141" s="42"/>
      <c r="YI141" s="42"/>
      <c r="YJ141" s="42"/>
      <c r="YK141" s="42"/>
      <c r="YL141" s="42"/>
      <c r="YM141" s="42"/>
      <c r="YN141" s="42"/>
      <c r="YO141" s="42"/>
      <c r="YP141" s="42"/>
      <c r="YQ141" s="42"/>
      <c r="YR141" s="42"/>
      <c r="YS141" s="42"/>
      <c r="YT141" s="42"/>
      <c r="YU141" s="42"/>
      <c r="YV141" s="42"/>
      <c r="YW141" s="42"/>
      <c r="YX141" s="42"/>
      <c r="YY141" s="42"/>
      <c r="YZ141" s="42"/>
      <c r="ZA141" s="42"/>
      <c r="ZB141" s="42"/>
      <c r="ZC141" s="42"/>
      <c r="ZD141" s="42"/>
      <c r="ZE141" s="42"/>
      <c r="ZF141" s="42"/>
      <c r="ZG141" s="42"/>
      <c r="ZH141" s="42"/>
      <c r="ZI141" s="42"/>
      <c r="ZJ141" s="42"/>
      <c r="ZK141" s="42"/>
      <c r="ZL141" s="42"/>
      <c r="ZM141" s="42"/>
      <c r="ZN141" s="42"/>
      <c r="ZO141" s="42"/>
      <c r="ZP141" s="42"/>
      <c r="ZQ141" s="42"/>
      <c r="ZR141" s="42"/>
      <c r="ZS141" s="42"/>
      <c r="ZT141" s="42"/>
      <c r="ZU141" s="42"/>
      <c r="ZV141" s="42"/>
      <c r="ZW141" s="42"/>
      <c r="ZX141" s="42"/>
      <c r="ZY141" s="42"/>
      <c r="ZZ141" s="42"/>
      <c r="AAA141" s="42"/>
      <c r="AAB141" s="42"/>
      <c r="AAC141" s="42"/>
      <c r="AAD141" s="42"/>
      <c r="AAE141" s="42"/>
      <c r="AAF141" s="42"/>
      <c r="AAG141" s="42"/>
      <c r="AAH141" s="42"/>
      <c r="AAI141" s="42"/>
      <c r="AAJ141" s="42"/>
      <c r="AAK141" s="42"/>
      <c r="AAL141" s="42"/>
      <c r="AAM141" s="42"/>
      <c r="AAN141" s="42"/>
      <c r="AAO141" s="42"/>
      <c r="AAP141" s="42"/>
      <c r="AAQ141" s="42"/>
      <c r="AAR141" s="42"/>
      <c r="AAS141" s="42"/>
      <c r="AAT141" s="42"/>
      <c r="AAU141" s="42"/>
      <c r="AAV141" s="42"/>
      <c r="AAW141" s="42"/>
      <c r="AAX141" s="42"/>
      <c r="AAY141" s="42"/>
      <c r="AAZ141" s="42"/>
      <c r="ABA141" s="42"/>
      <c r="ABB141" s="42"/>
      <c r="ABC141" s="42"/>
      <c r="ABD141" s="42"/>
      <c r="ABE141" s="42"/>
      <c r="ABF141" s="42"/>
      <c r="ABG141" s="42"/>
      <c r="ABH141" s="42"/>
      <c r="ABI141" s="42"/>
      <c r="ABJ141" s="42"/>
      <c r="ABK141" s="42"/>
      <c r="ABL141" s="42"/>
      <c r="ABM141" s="42"/>
      <c r="ABN141" s="42"/>
      <c r="ABO141" s="42"/>
      <c r="ABP141" s="42"/>
      <c r="ABQ141" s="42"/>
      <c r="ABR141" s="42"/>
      <c r="ABS141" s="42"/>
      <c r="ABT141" s="42"/>
      <c r="ABU141" s="42"/>
      <c r="ABV141" s="42"/>
      <c r="ABW141" s="42"/>
      <c r="ABX141" s="42"/>
      <c r="ABY141" s="42"/>
      <c r="ABZ141" s="42"/>
      <c r="ACA141" s="42"/>
      <c r="ACB141" s="42"/>
      <c r="ACC141" s="42"/>
      <c r="ACD141" s="42"/>
      <c r="ACE141" s="42"/>
      <c r="ACF141" s="42"/>
      <c r="ACG141" s="42"/>
      <c r="ACH141" s="42"/>
      <c r="ACI141" s="42"/>
      <c r="ACJ141" s="42"/>
      <c r="ACK141" s="42"/>
      <c r="ACL141" s="42"/>
      <c r="ACM141" s="42"/>
      <c r="ACN141" s="42"/>
      <c r="ACO141" s="42"/>
      <c r="ACP141" s="42"/>
      <c r="ACQ141" s="42"/>
      <c r="ACR141" s="42"/>
      <c r="ACS141" s="42"/>
      <c r="ACT141" s="42"/>
      <c r="ACU141" s="42"/>
      <c r="ACV141" s="42"/>
      <c r="ACW141" s="42"/>
      <c r="ACX141" s="42"/>
      <c r="ACY141" s="42"/>
      <c r="ACZ141" s="42"/>
      <c r="ADA141" s="42"/>
      <c r="ADB141" s="42"/>
      <c r="ADC141" s="42"/>
      <c r="ADD141" s="42"/>
      <c r="ADE141" s="42"/>
      <c r="ADF141" s="42"/>
      <c r="ADG141" s="42"/>
      <c r="ADH141" s="42"/>
      <c r="ADI141" s="42"/>
      <c r="ADJ141" s="42"/>
      <c r="ADK141" s="42"/>
      <c r="ADL141" s="42"/>
      <c r="ADM141" s="42"/>
      <c r="ADN141" s="42"/>
      <c r="ADO141" s="42"/>
      <c r="ADP141" s="42"/>
      <c r="ADQ141" s="42"/>
      <c r="ADR141" s="42"/>
      <c r="ADS141" s="42"/>
      <c r="ADT141" s="42"/>
      <c r="ADU141" s="42"/>
      <c r="ADV141" s="42"/>
      <c r="ADW141" s="42"/>
      <c r="ADX141" s="42"/>
      <c r="ADY141" s="42"/>
      <c r="ADZ141" s="42"/>
      <c r="AEA141" s="42"/>
      <c r="AEB141" s="42"/>
      <c r="AEC141" s="42"/>
      <c r="AED141" s="42"/>
      <c r="AEE141" s="42"/>
      <c r="AEF141" s="42"/>
      <c r="AEG141" s="42"/>
      <c r="AEH141" s="42"/>
      <c r="AEI141" s="42"/>
      <c r="AEJ141" s="42"/>
      <c r="AEK141" s="42"/>
      <c r="AEL141" s="42"/>
      <c r="AEM141" s="42"/>
      <c r="AEN141" s="42"/>
      <c r="AEO141" s="42"/>
      <c r="AEP141" s="42"/>
      <c r="AEQ141" s="42"/>
      <c r="AER141" s="42"/>
      <c r="AES141" s="42"/>
      <c r="AET141" s="42"/>
      <c r="AEU141" s="42"/>
      <c r="AEV141" s="42"/>
      <c r="AEW141" s="42"/>
      <c r="AEX141" s="42"/>
      <c r="AEY141" s="42"/>
      <c r="AEZ141" s="42"/>
      <c r="AFA141" s="42"/>
      <c r="AFB141" s="42"/>
      <c r="AFC141" s="42"/>
      <c r="AFD141" s="42"/>
      <c r="AFE141" s="42"/>
      <c r="AFF141" s="42"/>
      <c r="AFG141" s="42"/>
      <c r="AFH141" s="42"/>
      <c r="AFI141" s="42"/>
      <c r="AFJ141" s="42"/>
      <c r="AFK141" s="42"/>
      <c r="AFL141" s="42"/>
      <c r="AFM141" s="42"/>
      <c r="AFN141" s="42"/>
      <c r="AFO141" s="42"/>
      <c r="AFP141" s="42"/>
      <c r="AFQ141" s="42"/>
      <c r="AFR141" s="42"/>
      <c r="AFS141" s="42"/>
      <c r="AFT141" s="42"/>
      <c r="AFU141" s="42"/>
      <c r="AFV141" s="42"/>
      <c r="AFW141" s="42"/>
      <c r="AFX141" s="42"/>
      <c r="AFY141" s="42"/>
      <c r="AFZ141" s="42"/>
      <c r="AGA141" s="42"/>
      <c r="AGB141" s="42"/>
      <c r="AGC141" s="42"/>
      <c r="AGD141" s="42"/>
      <c r="AGE141" s="42"/>
      <c r="AGF141" s="42"/>
      <c r="AGG141" s="42"/>
      <c r="AGH141" s="42"/>
      <c r="AGI141" s="42"/>
      <c r="AGJ141" s="42"/>
      <c r="AGK141" s="42"/>
      <c r="AGL141" s="42"/>
      <c r="AGM141" s="42"/>
      <c r="AGN141" s="42"/>
      <c r="AGO141" s="42"/>
      <c r="AGP141" s="42"/>
      <c r="AGQ141" s="42"/>
      <c r="AGR141" s="42"/>
      <c r="AGS141" s="42"/>
      <c r="AGT141" s="42"/>
      <c r="AGU141" s="42"/>
      <c r="AGV141" s="42"/>
      <c r="AGW141" s="42"/>
      <c r="AGX141" s="42"/>
      <c r="AGY141" s="42"/>
      <c r="AGZ141" s="42"/>
      <c r="AHA141" s="42"/>
      <c r="AHB141" s="42"/>
      <c r="AHC141" s="42"/>
      <c r="AHD141" s="42"/>
      <c r="AHE141" s="42"/>
      <c r="AHF141" s="42"/>
      <c r="AHG141" s="42"/>
      <c r="AHH141" s="42"/>
      <c r="AHI141" s="42"/>
      <c r="AHJ141" s="42"/>
      <c r="AHK141" s="42"/>
      <c r="AHL141" s="42"/>
      <c r="AHM141" s="42"/>
      <c r="AHN141" s="42"/>
      <c r="AHO141" s="42"/>
      <c r="AHP141" s="42"/>
      <c r="AHQ141" s="42"/>
      <c r="AHR141" s="42"/>
      <c r="AHS141" s="42"/>
      <c r="AHT141" s="42"/>
      <c r="AHU141" s="42"/>
      <c r="AHV141" s="42"/>
      <c r="AHW141" s="42"/>
      <c r="AHX141" s="42"/>
      <c r="AHY141" s="42"/>
      <c r="AHZ141" s="42"/>
      <c r="AIA141" s="42"/>
      <c r="AIB141" s="42"/>
      <c r="AIC141" s="42"/>
      <c r="AID141" s="42"/>
      <c r="AIE141" s="42"/>
      <c r="AIF141" s="42"/>
      <c r="AIG141" s="42"/>
      <c r="AIH141" s="42"/>
      <c r="AII141" s="42"/>
      <c r="AIJ141" s="42"/>
      <c r="AIK141" s="42"/>
      <c r="AIL141" s="42"/>
      <c r="AIM141" s="42"/>
      <c r="AIN141" s="42"/>
      <c r="AIO141" s="42"/>
      <c r="AIP141" s="42"/>
      <c r="AIQ141" s="42"/>
      <c r="AIR141" s="42"/>
      <c r="AIS141" s="42"/>
      <c r="AIT141" s="42"/>
      <c r="AIU141" s="42"/>
      <c r="AIV141" s="42"/>
      <c r="AIW141" s="42"/>
      <c r="AIX141" s="42"/>
      <c r="AIY141" s="42"/>
      <c r="AIZ141" s="42"/>
      <c r="AJA141" s="42"/>
      <c r="AJB141" s="42"/>
      <c r="AJC141" s="42"/>
      <c r="AJD141" s="42"/>
      <c r="AJE141" s="42"/>
      <c r="AJF141" s="42"/>
      <c r="AJG141" s="42"/>
      <c r="AJH141" s="42"/>
      <c r="AJI141" s="42"/>
      <c r="AJJ141" s="42"/>
      <c r="AJK141" s="42"/>
      <c r="AJL141" s="42"/>
      <c r="AJM141" s="42"/>
      <c r="AJN141" s="42"/>
      <c r="AJO141" s="42"/>
      <c r="AJP141" s="42"/>
      <c r="AJQ141" s="42"/>
      <c r="AJR141" s="42"/>
      <c r="AJS141" s="42"/>
      <c r="AJT141" s="42"/>
      <c r="AJU141" s="42"/>
      <c r="AJV141" s="42"/>
      <c r="AJW141" s="42"/>
      <c r="AJX141" s="42"/>
      <c r="AJY141" s="42"/>
      <c r="AJZ141" s="42"/>
      <c r="AKA141" s="42"/>
      <c r="AKB141" s="42"/>
      <c r="AKC141" s="42"/>
      <c r="AKD141" s="42"/>
      <c r="AKE141" s="42"/>
      <c r="AKF141" s="42"/>
      <c r="AKG141" s="42"/>
      <c r="AKH141" s="42"/>
      <c r="AKI141" s="42"/>
      <c r="AKJ141" s="42"/>
      <c r="AKK141" s="42"/>
      <c r="AKL141" s="42"/>
      <c r="AKM141" s="42"/>
      <c r="AKN141" s="42"/>
      <c r="AKO141" s="42"/>
      <c r="AKP141" s="42"/>
      <c r="AKQ141" s="42"/>
      <c r="AKR141" s="42"/>
      <c r="AKS141" s="42"/>
      <c r="AKT141" s="42"/>
      <c r="AKU141" s="42"/>
      <c r="AKV141" s="42"/>
      <c r="AKW141" s="42"/>
      <c r="AKX141" s="42"/>
      <c r="AKY141" s="42"/>
      <c r="AKZ141" s="42"/>
      <c r="ALA141" s="42"/>
      <c r="ALB141" s="42"/>
      <c r="ALC141" s="42"/>
      <c r="ALD141" s="42"/>
      <c r="ALE141" s="42"/>
      <c r="ALF141" s="42"/>
      <c r="ALG141" s="42"/>
      <c r="ALH141" s="42"/>
      <c r="ALI141" s="42"/>
      <c r="ALJ141" s="42"/>
      <c r="ALK141" s="42"/>
      <c r="ALL141" s="42"/>
      <c r="ALM141" s="42"/>
      <c r="ALN141" s="42"/>
      <c r="ALO141" s="42"/>
      <c r="ALP141" s="42"/>
      <c r="ALQ141" s="42"/>
      <c r="ALR141" s="42"/>
      <c r="ALS141" s="42"/>
      <c r="ALT141" s="42"/>
      <c r="ALU141" s="42"/>
      <c r="ALV141" s="42"/>
      <c r="ALW141" s="42"/>
      <c r="ALX141" s="42"/>
      <c r="ALY141" s="42"/>
      <c r="ALZ141" s="42"/>
      <c r="AMA141" s="42"/>
      <c r="AMB141" s="42"/>
      <c r="AMC141" s="42"/>
      <c r="AMD141" s="42"/>
      <c r="AME141" s="42"/>
      <c r="AMF141" s="42"/>
      <c r="AMG141" s="42"/>
      <c r="AMH141" s="42"/>
      <c r="AMI141" s="42"/>
    </row>
    <row r="142" spans="1:1023" x14ac:dyDescent="0.2">
      <c r="A142" s="43" t="s">
        <v>3</v>
      </c>
      <c r="B142" s="43">
        <v>88266</v>
      </c>
      <c r="C142" s="43"/>
      <c r="D142" s="52" t="s">
        <v>37</v>
      </c>
      <c r="E142" s="43" t="s">
        <v>55</v>
      </c>
      <c r="F142" s="43">
        <v>1</v>
      </c>
      <c r="G142" s="45">
        <f>IF($P$5="DESONERADO",VLOOKUP(B142,$X$6:$AA$54,3,0),VLOOKUP(B142,$X$6:$AA$54,4,0))</f>
        <v>41.85</v>
      </c>
      <c r="H142" s="43"/>
      <c r="I142" s="9"/>
      <c r="J142" s="9">
        <f>ROUND(F142*G142,2)</f>
        <v>41.85</v>
      </c>
      <c r="K142" s="9">
        <f>I142+J142</f>
        <v>41.85</v>
      </c>
      <c r="L142" s="9"/>
      <c r="M142" s="9"/>
      <c r="N142" s="9"/>
      <c r="O142" s="9"/>
      <c r="P142" s="9"/>
      <c r="R142" s="9">
        <f>IF(A142="SINAPI",U142*K142*(1+$P$3),"")</f>
        <v>353.7106036381644</v>
      </c>
      <c r="S142" s="9" t="str">
        <f>IF(A142="TCPO",U142*K142*(1+$P$3),"")</f>
        <v/>
      </c>
      <c r="T142" s="9" t="str">
        <f>IF(A142="Cotação",U142*K142*(1+$P$3),"")</f>
        <v/>
      </c>
      <c r="U142" s="2">
        <f t="shared" si="32"/>
        <v>7</v>
      </c>
    </row>
    <row r="143" spans="1:1023" x14ac:dyDescent="0.2">
      <c r="A143" s="43" t="s">
        <v>3</v>
      </c>
      <c r="B143" s="43">
        <v>88247</v>
      </c>
      <c r="C143" s="43"/>
      <c r="D143" s="52" t="s">
        <v>23</v>
      </c>
      <c r="E143" s="43" t="s">
        <v>55</v>
      </c>
      <c r="F143" s="43">
        <v>1</v>
      </c>
      <c r="G143" s="45">
        <f>IF($P$5="DESONERADO",VLOOKUP(B143,$X$6:$AA$54,3,0),VLOOKUP(B143,$X$6:$AA$54,4,0))</f>
        <v>28.93</v>
      </c>
      <c r="H143" s="43"/>
      <c r="I143" s="9"/>
      <c r="J143" s="9">
        <f>ROUND(F143*G143,2)</f>
        <v>28.93</v>
      </c>
      <c r="K143" s="9">
        <f>I143+J143</f>
        <v>28.93</v>
      </c>
      <c r="L143" s="9"/>
      <c r="M143" s="9"/>
      <c r="N143" s="9"/>
      <c r="O143" s="9"/>
      <c r="P143" s="9"/>
      <c r="R143" s="9">
        <f>IF(A143="SINAPI",U143*K143*(1+$P$3),"")</f>
        <v>244.51249135608353</v>
      </c>
      <c r="S143" s="9" t="str">
        <f>IF(A143="TCPO",U143*K143*(1+$P$3),"")</f>
        <v/>
      </c>
      <c r="T143" s="9" t="str">
        <f>IF(A143="Cotação",U143*K143*(1+$P$3),"")</f>
        <v/>
      </c>
      <c r="U143" s="2">
        <f t="shared" si="32"/>
        <v>7</v>
      </c>
    </row>
    <row r="144" spans="1:1023" x14ac:dyDescent="0.2">
      <c r="A144" s="43"/>
      <c r="B144" s="43"/>
      <c r="C144" s="43"/>
      <c r="D144" s="44"/>
      <c r="E144" s="43"/>
      <c r="F144" s="45"/>
      <c r="G144" s="43"/>
      <c r="H144" s="43"/>
      <c r="I144" s="9"/>
      <c r="J144" s="9"/>
      <c r="K144" s="9"/>
      <c r="L144" s="9"/>
      <c r="M144" s="9"/>
      <c r="N144" s="9"/>
      <c r="O144" s="9"/>
      <c r="P144" s="9"/>
      <c r="R144" s="9" t="str">
        <f>IF(A144="SINAPI",U144*K144*(1+$P$3),"")</f>
        <v/>
      </c>
      <c r="S144" s="9" t="str">
        <f>IF(A144="TCPO",U144*K144*(1+$P$3),"")</f>
        <v/>
      </c>
      <c r="T144" s="9" t="str">
        <f>IF(A144="Cotação",U144*K144*(1+$P$3),"")</f>
        <v/>
      </c>
      <c r="U144" s="2">
        <f t="shared" si="32"/>
        <v>7</v>
      </c>
    </row>
    <row r="145" spans="1:1023" s="46" customFormat="1" x14ac:dyDescent="0.2">
      <c r="A145" s="187"/>
      <c r="B145" s="187"/>
      <c r="C145" s="187">
        <v>2</v>
      </c>
      <c r="D145" s="188" t="s">
        <v>157</v>
      </c>
      <c r="E145" s="187"/>
      <c r="F145" s="189"/>
      <c r="G145" s="187"/>
      <c r="H145" s="187"/>
      <c r="I145" s="190"/>
      <c r="J145" s="190"/>
      <c r="K145" s="190"/>
      <c r="L145" s="190"/>
      <c r="M145" s="190"/>
      <c r="N145" s="190"/>
      <c r="O145" s="190"/>
      <c r="P145" s="190">
        <f>P147+P153+P172+P179+P199</f>
        <v>40539.912715025399</v>
      </c>
      <c r="Q145" s="42"/>
      <c r="R145" s="8"/>
      <c r="S145" s="8"/>
      <c r="T145" s="8"/>
      <c r="U145" s="42">
        <f t="shared" si="32"/>
        <v>7</v>
      </c>
      <c r="V145" s="42"/>
      <c r="W145" s="54"/>
      <c r="X145" s="54"/>
      <c r="Y145" s="42"/>
      <c r="Z145" s="58"/>
      <c r="AA145" s="58"/>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c r="BS145" s="42"/>
      <c r="BT145" s="42"/>
      <c r="BU145" s="42"/>
      <c r="BV145" s="42"/>
      <c r="BW145" s="42"/>
      <c r="BX145" s="42"/>
      <c r="BY145" s="42"/>
      <c r="BZ145" s="42"/>
      <c r="CA145" s="42"/>
      <c r="CB145" s="42"/>
      <c r="CC145" s="42"/>
      <c r="CD145" s="42"/>
      <c r="CE145" s="42"/>
      <c r="CF145" s="42"/>
      <c r="CG145" s="42"/>
      <c r="CH145" s="42"/>
      <c r="CI145" s="42"/>
      <c r="CJ145" s="42"/>
      <c r="CK145" s="42"/>
      <c r="CL145" s="42"/>
      <c r="CM145" s="42"/>
      <c r="CN145" s="42"/>
      <c r="CO145" s="42"/>
      <c r="CP145" s="42"/>
      <c r="CQ145" s="42"/>
      <c r="CR145" s="42"/>
      <c r="CS145" s="42"/>
      <c r="CT145" s="42"/>
      <c r="CU145" s="42"/>
      <c r="CV145" s="42"/>
      <c r="CW145" s="42"/>
      <c r="CX145" s="42"/>
      <c r="CY145" s="42"/>
      <c r="CZ145" s="42"/>
      <c r="DA145" s="42"/>
      <c r="DB145" s="42"/>
      <c r="DC145" s="42"/>
      <c r="DD145" s="42"/>
      <c r="DE145" s="42"/>
      <c r="DF145" s="42"/>
      <c r="DG145" s="42"/>
      <c r="DH145" s="42"/>
      <c r="DI145" s="42"/>
      <c r="DJ145" s="42"/>
      <c r="DK145" s="42"/>
      <c r="DL145" s="42"/>
      <c r="DM145" s="42"/>
      <c r="DN145" s="42"/>
      <c r="DO145" s="42"/>
      <c r="DP145" s="42"/>
      <c r="DQ145" s="42"/>
      <c r="DR145" s="42"/>
      <c r="DS145" s="42"/>
      <c r="DT145" s="42"/>
      <c r="DU145" s="42"/>
      <c r="DV145" s="42"/>
      <c r="DW145" s="42"/>
      <c r="DX145" s="42"/>
      <c r="DY145" s="42"/>
      <c r="DZ145" s="42"/>
      <c r="EA145" s="42"/>
      <c r="EB145" s="42"/>
      <c r="EC145" s="42"/>
      <c r="ED145" s="42"/>
      <c r="EE145" s="42"/>
      <c r="EF145" s="42"/>
      <c r="EG145" s="42"/>
      <c r="EH145" s="42"/>
      <c r="EI145" s="42"/>
      <c r="EJ145" s="42"/>
      <c r="EK145" s="42"/>
      <c r="EL145" s="42"/>
      <c r="EM145" s="42"/>
      <c r="EN145" s="42"/>
      <c r="EO145" s="42"/>
      <c r="EP145" s="42"/>
      <c r="EQ145" s="42"/>
      <c r="ER145" s="42"/>
      <c r="ES145" s="42"/>
      <c r="ET145" s="42"/>
      <c r="EU145" s="42"/>
      <c r="EV145" s="42"/>
      <c r="EW145" s="42"/>
      <c r="EX145" s="42"/>
      <c r="EY145" s="42"/>
      <c r="EZ145" s="42"/>
      <c r="FA145" s="42"/>
      <c r="FB145" s="42"/>
      <c r="FC145" s="42"/>
      <c r="FD145" s="42"/>
      <c r="FE145" s="42"/>
      <c r="FF145" s="42"/>
      <c r="FG145" s="42"/>
      <c r="FH145" s="42"/>
      <c r="FI145" s="42"/>
      <c r="FJ145" s="42"/>
      <c r="FK145" s="42"/>
      <c r="FL145" s="42"/>
      <c r="FM145" s="42"/>
      <c r="FN145" s="42"/>
      <c r="FO145" s="42"/>
      <c r="FP145" s="42"/>
      <c r="FQ145" s="42"/>
      <c r="FR145" s="42"/>
      <c r="FS145" s="42"/>
      <c r="FT145" s="42"/>
      <c r="FU145" s="42"/>
      <c r="FV145" s="42"/>
      <c r="FW145" s="42"/>
      <c r="FX145" s="42"/>
      <c r="FY145" s="42"/>
      <c r="FZ145" s="42"/>
      <c r="GA145" s="42"/>
      <c r="GB145" s="42"/>
      <c r="GC145" s="42"/>
      <c r="GD145" s="42"/>
      <c r="GE145" s="42"/>
      <c r="GF145" s="42"/>
      <c r="GG145" s="42"/>
      <c r="GH145" s="42"/>
      <c r="GI145" s="42"/>
      <c r="GJ145" s="42"/>
      <c r="GK145" s="42"/>
      <c r="GL145" s="42"/>
      <c r="GM145" s="42"/>
      <c r="GN145" s="42"/>
      <c r="GO145" s="42"/>
      <c r="GP145" s="42"/>
      <c r="GQ145" s="42"/>
      <c r="GR145" s="42"/>
      <c r="GS145" s="42"/>
      <c r="GT145" s="42"/>
      <c r="GU145" s="42"/>
      <c r="GV145" s="42"/>
      <c r="GW145" s="42"/>
      <c r="GX145" s="42"/>
      <c r="GY145" s="42"/>
      <c r="GZ145" s="42"/>
      <c r="HA145" s="42"/>
      <c r="HB145" s="42"/>
      <c r="HC145" s="42"/>
      <c r="HD145" s="42"/>
      <c r="HE145" s="42"/>
      <c r="HF145" s="42"/>
      <c r="HG145" s="42"/>
      <c r="HH145" s="42"/>
      <c r="HI145" s="42"/>
      <c r="HJ145" s="42"/>
      <c r="HK145" s="42"/>
      <c r="HL145" s="42"/>
      <c r="HM145" s="42"/>
      <c r="HN145" s="42"/>
      <c r="HO145" s="42"/>
      <c r="HP145" s="42"/>
      <c r="HQ145" s="42"/>
      <c r="HR145" s="42"/>
      <c r="HS145" s="42"/>
      <c r="HT145" s="42"/>
      <c r="HU145" s="42"/>
      <c r="HV145" s="42"/>
      <c r="HW145" s="42"/>
      <c r="HX145" s="42"/>
      <c r="HY145" s="42"/>
      <c r="HZ145" s="42"/>
      <c r="IA145" s="42"/>
      <c r="IB145" s="42"/>
      <c r="IC145" s="42"/>
      <c r="ID145" s="42"/>
      <c r="IE145" s="42"/>
      <c r="IF145" s="42"/>
      <c r="IG145" s="42"/>
      <c r="IH145" s="42"/>
      <c r="II145" s="42"/>
      <c r="IJ145" s="42"/>
      <c r="IK145" s="42"/>
      <c r="IL145" s="42"/>
      <c r="IM145" s="42"/>
      <c r="IN145" s="42"/>
      <c r="IO145" s="42"/>
      <c r="IP145" s="42"/>
      <c r="IQ145" s="42"/>
      <c r="IR145" s="42"/>
      <c r="IS145" s="42"/>
      <c r="IT145" s="42"/>
      <c r="IU145" s="42"/>
      <c r="IV145" s="42"/>
      <c r="IW145" s="42"/>
      <c r="IX145" s="42"/>
      <c r="IY145" s="42"/>
      <c r="IZ145" s="42"/>
      <c r="JA145" s="42"/>
      <c r="JB145" s="42"/>
      <c r="JC145" s="42"/>
      <c r="JD145" s="42"/>
      <c r="JE145" s="42"/>
      <c r="JF145" s="42"/>
      <c r="JG145" s="42"/>
      <c r="JH145" s="42"/>
      <c r="JI145" s="42"/>
      <c r="JJ145" s="42"/>
      <c r="JK145" s="42"/>
      <c r="JL145" s="42"/>
      <c r="JM145" s="42"/>
      <c r="JN145" s="42"/>
      <c r="JO145" s="42"/>
      <c r="JP145" s="42"/>
      <c r="JQ145" s="42"/>
      <c r="JR145" s="42"/>
      <c r="JS145" s="42"/>
      <c r="JT145" s="42"/>
      <c r="JU145" s="42"/>
      <c r="JV145" s="42"/>
      <c r="JW145" s="42"/>
      <c r="JX145" s="42"/>
      <c r="JY145" s="42"/>
      <c r="JZ145" s="42"/>
      <c r="KA145" s="42"/>
      <c r="KB145" s="42"/>
      <c r="KC145" s="42"/>
      <c r="KD145" s="42"/>
      <c r="KE145" s="42"/>
      <c r="KF145" s="42"/>
      <c r="KG145" s="42"/>
      <c r="KH145" s="42"/>
      <c r="KI145" s="42"/>
      <c r="KJ145" s="42"/>
      <c r="KK145" s="42"/>
      <c r="KL145" s="42"/>
      <c r="KM145" s="42"/>
      <c r="KN145" s="42"/>
      <c r="KO145" s="42"/>
      <c r="KP145" s="42"/>
      <c r="KQ145" s="42"/>
      <c r="KR145" s="42"/>
      <c r="KS145" s="42"/>
      <c r="KT145" s="42"/>
      <c r="KU145" s="42"/>
      <c r="KV145" s="42"/>
      <c r="KW145" s="42"/>
      <c r="KX145" s="42"/>
      <c r="KY145" s="42"/>
      <c r="KZ145" s="42"/>
      <c r="LA145" s="42"/>
      <c r="LB145" s="42"/>
      <c r="LC145" s="42"/>
      <c r="LD145" s="42"/>
      <c r="LE145" s="42"/>
      <c r="LF145" s="42"/>
      <c r="LG145" s="42"/>
      <c r="LH145" s="42"/>
      <c r="LI145" s="42"/>
      <c r="LJ145" s="42"/>
      <c r="LK145" s="42"/>
      <c r="LL145" s="42"/>
      <c r="LM145" s="42"/>
      <c r="LN145" s="42"/>
      <c r="LO145" s="42"/>
      <c r="LP145" s="42"/>
      <c r="LQ145" s="42"/>
      <c r="LR145" s="42"/>
      <c r="LS145" s="42"/>
      <c r="LT145" s="42"/>
      <c r="LU145" s="42"/>
      <c r="LV145" s="42"/>
      <c r="LW145" s="42"/>
      <c r="LX145" s="42"/>
      <c r="LY145" s="42"/>
      <c r="LZ145" s="42"/>
      <c r="MA145" s="42"/>
      <c r="MB145" s="42"/>
      <c r="MC145" s="42"/>
      <c r="MD145" s="42"/>
      <c r="ME145" s="42"/>
      <c r="MF145" s="42"/>
      <c r="MG145" s="42"/>
      <c r="MH145" s="42"/>
      <c r="MI145" s="42"/>
      <c r="MJ145" s="42"/>
      <c r="MK145" s="42"/>
      <c r="ML145" s="42"/>
      <c r="MM145" s="42"/>
      <c r="MN145" s="42"/>
      <c r="MO145" s="42"/>
      <c r="MP145" s="42"/>
      <c r="MQ145" s="42"/>
      <c r="MR145" s="42"/>
      <c r="MS145" s="42"/>
      <c r="MT145" s="42"/>
      <c r="MU145" s="42"/>
      <c r="MV145" s="42"/>
      <c r="MW145" s="42"/>
      <c r="MX145" s="42"/>
      <c r="MY145" s="42"/>
      <c r="MZ145" s="42"/>
      <c r="NA145" s="42"/>
      <c r="NB145" s="42"/>
      <c r="NC145" s="42"/>
      <c r="ND145" s="42"/>
      <c r="NE145" s="42"/>
      <c r="NF145" s="42"/>
      <c r="NG145" s="42"/>
      <c r="NH145" s="42"/>
      <c r="NI145" s="42"/>
      <c r="NJ145" s="42"/>
      <c r="NK145" s="42"/>
      <c r="NL145" s="42"/>
      <c r="NM145" s="42"/>
      <c r="NN145" s="42"/>
      <c r="NO145" s="42"/>
      <c r="NP145" s="42"/>
      <c r="NQ145" s="42"/>
      <c r="NR145" s="42"/>
      <c r="NS145" s="42"/>
      <c r="NT145" s="42"/>
      <c r="NU145" s="42"/>
      <c r="NV145" s="42"/>
      <c r="NW145" s="42"/>
      <c r="NX145" s="42"/>
      <c r="NY145" s="42"/>
      <c r="NZ145" s="42"/>
      <c r="OA145" s="42"/>
      <c r="OB145" s="42"/>
      <c r="OC145" s="42"/>
      <c r="OD145" s="42"/>
      <c r="OE145" s="42"/>
      <c r="OF145" s="42"/>
      <c r="OG145" s="42"/>
      <c r="OH145" s="42"/>
      <c r="OI145" s="42"/>
      <c r="OJ145" s="42"/>
      <c r="OK145" s="42"/>
      <c r="OL145" s="42"/>
      <c r="OM145" s="42"/>
      <c r="ON145" s="42"/>
      <c r="OO145" s="42"/>
      <c r="OP145" s="42"/>
      <c r="OQ145" s="42"/>
      <c r="OR145" s="42"/>
      <c r="OS145" s="42"/>
      <c r="OT145" s="42"/>
      <c r="OU145" s="42"/>
      <c r="OV145" s="42"/>
      <c r="OW145" s="42"/>
      <c r="OX145" s="42"/>
      <c r="OY145" s="42"/>
      <c r="OZ145" s="42"/>
      <c r="PA145" s="42"/>
      <c r="PB145" s="42"/>
      <c r="PC145" s="42"/>
      <c r="PD145" s="42"/>
      <c r="PE145" s="42"/>
      <c r="PF145" s="42"/>
      <c r="PG145" s="42"/>
      <c r="PH145" s="42"/>
      <c r="PI145" s="42"/>
      <c r="PJ145" s="42"/>
      <c r="PK145" s="42"/>
      <c r="PL145" s="42"/>
      <c r="PM145" s="42"/>
      <c r="PN145" s="42"/>
      <c r="PO145" s="42"/>
      <c r="PP145" s="42"/>
      <c r="PQ145" s="42"/>
      <c r="PR145" s="42"/>
      <c r="PS145" s="42"/>
      <c r="PT145" s="42"/>
      <c r="PU145" s="42"/>
      <c r="PV145" s="42"/>
      <c r="PW145" s="42"/>
      <c r="PX145" s="42"/>
      <c r="PY145" s="42"/>
      <c r="PZ145" s="42"/>
      <c r="QA145" s="42"/>
      <c r="QB145" s="42"/>
      <c r="QC145" s="42"/>
      <c r="QD145" s="42"/>
      <c r="QE145" s="42"/>
      <c r="QF145" s="42"/>
      <c r="QG145" s="42"/>
      <c r="QH145" s="42"/>
      <c r="QI145" s="42"/>
      <c r="QJ145" s="42"/>
      <c r="QK145" s="42"/>
      <c r="QL145" s="42"/>
      <c r="QM145" s="42"/>
      <c r="QN145" s="42"/>
      <c r="QO145" s="42"/>
      <c r="QP145" s="42"/>
      <c r="QQ145" s="42"/>
      <c r="QR145" s="42"/>
      <c r="QS145" s="42"/>
      <c r="QT145" s="42"/>
      <c r="QU145" s="42"/>
      <c r="QV145" s="42"/>
      <c r="QW145" s="42"/>
      <c r="QX145" s="42"/>
      <c r="QY145" s="42"/>
      <c r="QZ145" s="42"/>
      <c r="RA145" s="42"/>
      <c r="RB145" s="42"/>
      <c r="RC145" s="42"/>
      <c r="RD145" s="42"/>
      <c r="RE145" s="42"/>
      <c r="RF145" s="42"/>
      <c r="RG145" s="42"/>
      <c r="RH145" s="42"/>
      <c r="RI145" s="42"/>
      <c r="RJ145" s="42"/>
      <c r="RK145" s="42"/>
      <c r="RL145" s="42"/>
      <c r="RM145" s="42"/>
      <c r="RN145" s="42"/>
      <c r="RO145" s="42"/>
      <c r="RP145" s="42"/>
      <c r="RQ145" s="42"/>
      <c r="RR145" s="42"/>
      <c r="RS145" s="42"/>
      <c r="RT145" s="42"/>
      <c r="RU145" s="42"/>
      <c r="RV145" s="42"/>
      <c r="RW145" s="42"/>
      <c r="RX145" s="42"/>
      <c r="RY145" s="42"/>
      <c r="RZ145" s="42"/>
      <c r="SA145" s="42"/>
      <c r="SB145" s="42"/>
      <c r="SC145" s="42"/>
      <c r="SD145" s="42"/>
      <c r="SE145" s="42"/>
      <c r="SF145" s="42"/>
      <c r="SG145" s="42"/>
      <c r="SH145" s="42"/>
      <c r="SI145" s="42"/>
      <c r="SJ145" s="42"/>
      <c r="SK145" s="42"/>
      <c r="SL145" s="42"/>
      <c r="SM145" s="42"/>
      <c r="SN145" s="42"/>
      <c r="SO145" s="42"/>
      <c r="SP145" s="42"/>
      <c r="SQ145" s="42"/>
      <c r="SR145" s="42"/>
      <c r="SS145" s="42"/>
      <c r="ST145" s="42"/>
      <c r="SU145" s="42"/>
      <c r="SV145" s="42"/>
      <c r="SW145" s="42"/>
      <c r="SX145" s="42"/>
      <c r="SY145" s="42"/>
      <c r="SZ145" s="42"/>
      <c r="TA145" s="42"/>
      <c r="TB145" s="42"/>
      <c r="TC145" s="42"/>
      <c r="TD145" s="42"/>
      <c r="TE145" s="42"/>
      <c r="TF145" s="42"/>
      <c r="TG145" s="42"/>
      <c r="TH145" s="42"/>
      <c r="TI145" s="42"/>
      <c r="TJ145" s="42"/>
      <c r="TK145" s="42"/>
      <c r="TL145" s="42"/>
      <c r="TM145" s="42"/>
      <c r="TN145" s="42"/>
      <c r="TO145" s="42"/>
      <c r="TP145" s="42"/>
      <c r="TQ145" s="42"/>
      <c r="TR145" s="42"/>
      <c r="TS145" s="42"/>
      <c r="TT145" s="42"/>
      <c r="TU145" s="42"/>
      <c r="TV145" s="42"/>
      <c r="TW145" s="42"/>
      <c r="TX145" s="42"/>
      <c r="TY145" s="42"/>
      <c r="TZ145" s="42"/>
      <c r="UA145" s="42"/>
      <c r="UB145" s="42"/>
      <c r="UC145" s="42"/>
      <c r="UD145" s="42"/>
      <c r="UE145" s="42"/>
      <c r="UF145" s="42"/>
      <c r="UG145" s="42"/>
      <c r="UH145" s="42"/>
      <c r="UI145" s="42"/>
      <c r="UJ145" s="42"/>
      <c r="UK145" s="42"/>
      <c r="UL145" s="42"/>
      <c r="UM145" s="42"/>
      <c r="UN145" s="42"/>
      <c r="UO145" s="42"/>
      <c r="UP145" s="42"/>
      <c r="UQ145" s="42"/>
      <c r="UR145" s="42"/>
      <c r="US145" s="42"/>
      <c r="UT145" s="42"/>
      <c r="UU145" s="42"/>
      <c r="UV145" s="42"/>
      <c r="UW145" s="42"/>
      <c r="UX145" s="42"/>
      <c r="UY145" s="42"/>
      <c r="UZ145" s="42"/>
      <c r="VA145" s="42"/>
      <c r="VB145" s="42"/>
      <c r="VC145" s="42"/>
      <c r="VD145" s="42"/>
      <c r="VE145" s="42"/>
      <c r="VF145" s="42"/>
      <c r="VG145" s="42"/>
      <c r="VH145" s="42"/>
      <c r="VI145" s="42"/>
      <c r="VJ145" s="42"/>
      <c r="VK145" s="42"/>
      <c r="VL145" s="42"/>
      <c r="VM145" s="42"/>
      <c r="VN145" s="42"/>
      <c r="VO145" s="42"/>
      <c r="VP145" s="42"/>
      <c r="VQ145" s="42"/>
      <c r="VR145" s="42"/>
      <c r="VS145" s="42"/>
      <c r="VT145" s="42"/>
      <c r="VU145" s="42"/>
      <c r="VV145" s="42"/>
      <c r="VW145" s="42"/>
      <c r="VX145" s="42"/>
      <c r="VY145" s="42"/>
      <c r="VZ145" s="42"/>
      <c r="WA145" s="42"/>
      <c r="WB145" s="42"/>
      <c r="WC145" s="42"/>
      <c r="WD145" s="42"/>
      <c r="WE145" s="42"/>
      <c r="WF145" s="42"/>
      <c r="WG145" s="42"/>
      <c r="WH145" s="42"/>
      <c r="WI145" s="42"/>
      <c r="WJ145" s="42"/>
      <c r="WK145" s="42"/>
      <c r="WL145" s="42"/>
      <c r="WM145" s="42"/>
      <c r="WN145" s="42"/>
      <c r="WO145" s="42"/>
      <c r="WP145" s="42"/>
      <c r="WQ145" s="42"/>
      <c r="WR145" s="42"/>
      <c r="WS145" s="42"/>
      <c r="WT145" s="42"/>
      <c r="WU145" s="42"/>
      <c r="WV145" s="42"/>
      <c r="WW145" s="42"/>
      <c r="WX145" s="42"/>
      <c r="WY145" s="42"/>
      <c r="WZ145" s="42"/>
      <c r="XA145" s="42"/>
      <c r="XB145" s="42"/>
      <c r="XC145" s="42"/>
      <c r="XD145" s="42"/>
      <c r="XE145" s="42"/>
      <c r="XF145" s="42"/>
      <c r="XG145" s="42"/>
      <c r="XH145" s="42"/>
      <c r="XI145" s="42"/>
      <c r="XJ145" s="42"/>
      <c r="XK145" s="42"/>
      <c r="XL145" s="42"/>
      <c r="XM145" s="42"/>
      <c r="XN145" s="42"/>
      <c r="XO145" s="42"/>
      <c r="XP145" s="42"/>
      <c r="XQ145" s="42"/>
      <c r="XR145" s="42"/>
      <c r="XS145" s="42"/>
      <c r="XT145" s="42"/>
      <c r="XU145" s="42"/>
      <c r="XV145" s="42"/>
      <c r="XW145" s="42"/>
      <c r="XX145" s="42"/>
      <c r="XY145" s="42"/>
      <c r="XZ145" s="42"/>
      <c r="YA145" s="42"/>
      <c r="YB145" s="42"/>
      <c r="YC145" s="42"/>
      <c r="YD145" s="42"/>
      <c r="YE145" s="42"/>
      <c r="YF145" s="42"/>
      <c r="YG145" s="42"/>
      <c r="YH145" s="42"/>
      <c r="YI145" s="42"/>
      <c r="YJ145" s="42"/>
      <c r="YK145" s="42"/>
      <c r="YL145" s="42"/>
      <c r="YM145" s="42"/>
      <c r="YN145" s="42"/>
      <c r="YO145" s="42"/>
      <c r="YP145" s="42"/>
      <c r="YQ145" s="42"/>
      <c r="YR145" s="42"/>
      <c r="YS145" s="42"/>
      <c r="YT145" s="42"/>
      <c r="YU145" s="42"/>
      <c r="YV145" s="42"/>
      <c r="YW145" s="42"/>
      <c r="YX145" s="42"/>
      <c r="YY145" s="42"/>
      <c r="YZ145" s="42"/>
      <c r="ZA145" s="42"/>
      <c r="ZB145" s="42"/>
      <c r="ZC145" s="42"/>
      <c r="ZD145" s="42"/>
      <c r="ZE145" s="42"/>
      <c r="ZF145" s="42"/>
      <c r="ZG145" s="42"/>
      <c r="ZH145" s="42"/>
      <c r="ZI145" s="42"/>
      <c r="ZJ145" s="42"/>
      <c r="ZK145" s="42"/>
      <c r="ZL145" s="42"/>
      <c r="ZM145" s="42"/>
      <c r="ZN145" s="42"/>
      <c r="ZO145" s="42"/>
      <c r="ZP145" s="42"/>
      <c r="ZQ145" s="42"/>
      <c r="ZR145" s="42"/>
      <c r="ZS145" s="42"/>
      <c r="ZT145" s="42"/>
      <c r="ZU145" s="42"/>
      <c r="ZV145" s="42"/>
      <c r="ZW145" s="42"/>
      <c r="ZX145" s="42"/>
      <c r="ZY145" s="42"/>
      <c r="ZZ145" s="42"/>
      <c r="AAA145" s="42"/>
      <c r="AAB145" s="42"/>
      <c r="AAC145" s="42"/>
      <c r="AAD145" s="42"/>
      <c r="AAE145" s="42"/>
      <c r="AAF145" s="42"/>
      <c r="AAG145" s="42"/>
      <c r="AAH145" s="42"/>
      <c r="AAI145" s="42"/>
      <c r="AAJ145" s="42"/>
      <c r="AAK145" s="42"/>
      <c r="AAL145" s="42"/>
      <c r="AAM145" s="42"/>
      <c r="AAN145" s="42"/>
      <c r="AAO145" s="42"/>
      <c r="AAP145" s="42"/>
      <c r="AAQ145" s="42"/>
      <c r="AAR145" s="42"/>
      <c r="AAS145" s="42"/>
      <c r="AAT145" s="42"/>
      <c r="AAU145" s="42"/>
      <c r="AAV145" s="42"/>
      <c r="AAW145" s="42"/>
      <c r="AAX145" s="42"/>
      <c r="AAY145" s="42"/>
      <c r="AAZ145" s="42"/>
      <c r="ABA145" s="42"/>
      <c r="ABB145" s="42"/>
      <c r="ABC145" s="42"/>
      <c r="ABD145" s="42"/>
      <c r="ABE145" s="42"/>
      <c r="ABF145" s="42"/>
      <c r="ABG145" s="42"/>
      <c r="ABH145" s="42"/>
      <c r="ABI145" s="42"/>
      <c r="ABJ145" s="42"/>
      <c r="ABK145" s="42"/>
      <c r="ABL145" s="42"/>
      <c r="ABM145" s="42"/>
      <c r="ABN145" s="42"/>
      <c r="ABO145" s="42"/>
      <c r="ABP145" s="42"/>
      <c r="ABQ145" s="42"/>
      <c r="ABR145" s="42"/>
      <c r="ABS145" s="42"/>
      <c r="ABT145" s="42"/>
      <c r="ABU145" s="42"/>
      <c r="ABV145" s="42"/>
      <c r="ABW145" s="42"/>
      <c r="ABX145" s="42"/>
      <c r="ABY145" s="42"/>
      <c r="ABZ145" s="42"/>
      <c r="ACA145" s="42"/>
      <c r="ACB145" s="42"/>
      <c r="ACC145" s="42"/>
      <c r="ACD145" s="42"/>
      <c r="ACE145" s="42"/>
      <c r="ACF145" s="42"/>
      <c r="ACG145" s="42"/>
      <c r="ACH145" s="42"/>
      <c r="ACI145" s="42"/>
      <c r="ACJ145" s="42"/>
      <c r="ACK145" s="42"/>
      <c r="ACL145" s="42"/>
      <c r="ACM145" s="42"/>
      <c r="ACN145" s="42"/>
      <c r="ACO145" s="42"/>
      <c r="ACP145" s="42"/>
      <c r="ACQ145" s="42"/>
      <c r="ACR145" s="42"/>
      <c r="ACS145" s="42"/>
      <c r="ACT145" s="42"/>
      <c r="ACU145" s="42"/>
      <c r="ACV145" s="42"/>
      <c r="ACW145" s="42"/>
      <c r="ACX145" s="42"/>
      <c r="ACY145" s="42"/>
      <c r="ACZ145" s="42"/>
      <c r="ADA145" s="42"/>
      <c r="ADB145" s="42"/>
      <c r="ADC145" s="42"/>
      <c r="ADD145" s="42"/>
      <c r="ADE145" s="42"/>
      <c r="ADF145" s="42"/>
      <c r="ADG145" s="42"/>
      <c r="ADH145" s="42"/>
      <c r="ADI145" s="42"/>
      <c r="ADJ145" s="42"/>
      <c r="ADK145" s="42"/>
      <c r="ADL145" s="42"/>
      <c r="ADM145" s="42"/>
      <c r="ADN145" s="42"/>
      <c r="ADO145" s="42"/>
      <c r="ADP145" s="42"/>
      <c r="ADQ145" s="42"/>
      <c r="ADR145" s="42"/>
      <c r="ADS145" s="42"/>
      <c r="ADT145" s="42"/>
      <c r="ADU145" s="42"/>
      <c r="ADV145" s="42"/>
      <c r="ADW145" s="42"/>
      <c r="ADX145" s="42"/>
      <c r="ADY145" s="42"/>
      <c r="ADZ145" s="42"/>
      <c r="AEA145" s="42"/>
      <c r="AEB145" s="42"/>
      <c r="AEC145" s="42"/>
      <c r="AED145" s="42"/>
      <c r="AEE145" s="42"/>
      <c r="AEF145" s="42"/>
      <c r="AEG145" s="42"/>
      <c r="AEH145" s="42"/>
      <c r="AEI145" s="42"/>
      <c r="AEJ145" s="42"/>
      <c r="AEK145" s="42"/>
      <c r="AEL145" s="42"/>
      <c r="AEM145" s="42"/>
      <c r="AEN145" s="42"/>
      <c r="AEO145" s="42"/>
      <c r="AEP145" s="42"/>
      <c r="AEQ145" s="42"/>
      <c r="AER145" s="42"/>
      <c r="AES145" s="42"/>
      <c r="AET145" s="42"/>
      <c r="AEU145" s="42"/>
      <c r="AEV145" s="42"/>
      <c r="AEW145" s="42"/>
      <c r="AEX145" s="42"/>
      <c r="AEY145" s="42"/>
      <c r="AEZ145" s="42"/>
      <c r="AFA145" s="42"/>
      <c r="AFB145" s="42"/>
      <c r="AFC145" s="42"/>
      <c r="AFD145" s="42"/>
      <c r="AFE145" s="42"/>
      <c r="AFF145" s="42"/>
      <c r="AFG145" s="42"/>
      <c r="AFH145" s="42"/>
      <c r="AFI145" s="42"/>
      <c r="AFJ145" s="42"/>
      <c r="AFK145" s="42"/>
      <c r="AFL145" s="42"/>
      <c r="AFM145" s="42"/>
      <c r="AFN145" s="42"/>
      <c r="AFO145" s="42"/>
      <c r="AFP145" s="42"/>
      <c r="AFQ145" s="42"/>
      <c r="AFR145" s="42"/>
      <c r="AFS145" s="42"/>
      <c r="AFT145" s="42"/>
      <c r="AFU145" s="42"/>
      <c r="AFV145" s="42"/>
      <c r="AFW145" s="42"/>
      <c r="AFX145" s="42"/>
      <c r="AFY145" s="42"/>
      <c r="AFZ145" s="42"/>
      <c r="AGA145" s="42"/>
      <c r="AGB145" s="42"/>
      <c r="AGC145" s="42"/>
      <c r="AGD145" s="42"/>
      <c r="AGE145" s="42"/>
      <c r="AGF145" s="42"/>
      <c r="AGG145" s="42"/>
      <c r="AGH145" s="42"/>
      <c r="AGI145" s="42"/>
      <c r="AGJ145" s="42"/>
      <c r="AGK145" s="42"/>
      <c r="AGL145" s="42"/>
      <c r="AGM145" s="42"/>
      <c r="AGN145" s="42"/>
      <c r="AGO145" s="42"/>
      <c r="AGP145" s="42"/>
      <c r="AGQ145" s="42"/>
      <c r="AGR145" s="42"/>
      <c r="AGS145" s="42"/>
      <c r="AGT145" s="42"/>
      <c r="AGU145" s="42"/>
      <c r="AGV145" s="42"/>
      <c r="AGW145" s="42"/>
      <c r="AGX145" s="42"/>
      <c r="AGY145" s="42"/>
      <c r="AGZ145" s="42"/>
      <c r="AHA145" s="42"/>
      <c r="AHB145" s="42"/>
      <c r="AHC145" s="42"/>
      <c r="AHD145" s="42"/>
      <c r="AHE145" s="42"/>
      <c r="AHF145" s="42"/>
      <c r="AHG145" s="42"/>
      <c r="AHH145" s="42"/>
      <c r="AHI145" s="42"/>
      <c r="AHJ145" s="42"/>
      <c r="AHK145" s="42"/>
      <c r="AHL145" s="42"/>
      <c r="AHM145" s="42"/>
      <c r="AHN145" s="42"/>
      <c r="AHO145" s="42"/>
      <c r="AHP145" s="42"/>
      <c r="AHQ145" s="42"/>
      <c r="AHR145" s="42"/>
      <c r="AHS145" s="42"/>
      <c r="AHT145" s="42"/>
      <c r="AHU145" s="42"/>
      <c r="AHV145" s="42"/>
      <c r="AHW145" s="42"/>
      <c r="AHX145" s="42"/>
      <c r="AHY145" s="42"/>
      <c r="AHZ145" s="42"/>
      <c r="AIA145" s="42"/>
      <c r="AIB145" s="42"/>
      <c r="AIC145" s="42"/>
      <c r="AID145" s="42"/>
      <c r="AIE145" s="42"/>
      <c r="AIF145" s="42"/>
      <c r="AIG145" s="42"/>
      <c r="AIH145" s="42"/>
      <c r="AII145" s="42"/>
      <c r="AIJ145" s="42"/>
      <c r="AIK145" s="42"/>
      <c r="AIL145" s="42"/>
      <c r="AIM145" s="42"/>
      <c r="AIN145" s="42"/>
      <c r="AIO145" s="42"/>
      <c r="AIP145" s="42"/>
      <c r="AIQ145" s="42"/>
      <c r="AIR145" s="42"/>
      <c r="AIS145" s="42"/>
      <c r="AIT145" s="42"/>
      <c r="AIU145" s="42"/>
      <c r="AIV145" s="42"/>
      <c r="AIW145" s="42"/>
      <c r="AIX145" s="42"/>
      <c r="AIY145" s="42"/>
      <c r="AIZ145" s="42"/>
      <c r="AJA145" s="42"/>
      <c r="AJB145" s="42"/>
      <c r="AJC145" s="42"/>
      <c r="AJD145" s="42"/>
      <c r="AJE145" s="42"/>
      <c r="AJF145" s="42"/>
      <c r="AJG145" s="42"/>
      <c r="AJH145" s="42"/>
      <c r="AJI145" s="42"/>
      <c r="AJJ145" s="42"/>
      <c r="AJK145" s="42"/>
      <c r="AJL145" s="42"/>
      <c r="AJM145" s="42"/>
      <c r="AJN145" s="42"/>
      <c r="AJO145" s="42"/>
      <c r="AJP145" s="42"/>
      <c r="AJQ145" s="42"/>
      <c r="AJR145" s="42"/>
      <c r="AJS145" s="42"/>
      <c r="AJT145" s="42"/>
      <c r="AJU145" s="42"/>
      <c r="AJV145" s="42"/>
      <c r="AJW145" s="42"/>
      <c r="AJX145" s="42"/>
      <c r="AJY145" s="42"/>
      <c r="AJZ145" s="42"/>
      <c r="AKA145" s="42"/>
      <c r="AKB145" s="42"/>
      <c r="AKC145" s="42"/>
      <c r="AKD145" s="42"/>
      <c r="AKE145" s="42"/>
      <c r="AKF145" s="42"/>
      <c r="AKG145" s="42"/>
      <c r="AKH145" s="42"/>
      <c r="AKI145" s="42"/>
      <c r="AKJ145" s="42"/>
      <c r="AKK145" s="42"/>
      <c r="AKL145" s="42"/>
      <c r="AKM145" s="42"/>
      <c r="AKN145" s="42"/>
      <c r="AKO145" s="42"/>
      <c r="AKP145" s="42"/>
      <c r="AKQ145" s="42"/>
      <c r="AKR145" s="42"/>
      <c r="AKS145" s="42"/>
      <c r="AKT145" s="42"/>
      <c r="AKU145" s="42"/>
      <c r="AKV145" s="42"/>
      <c r="AKW145" s="42"/>
      <c r="AKX145" s="42"/>
      <c r="AKY145" s="42"/>
      <c r="AKZ145" s="42"/>
      <c r="ALA145" s="42"/>
      <c r="ALB145" s="42"/>
      <c r="ALC145" s="42"/>
      <c r="ALD145" s="42"/>
      <c r="ALE145" s="42"/>
      <c r="ALF145" s="42"/>
      <c r="ALG145" s="42"/>
      <c r="ALH145" s="42"/>
      <c r="ALI145" s="42"/>
      <c r="ALJ145" s="42"/>
      <c r="ALK145" s="42"/>
      <c r="ALL145" s="42"/>
      <c r="ALM145" s="42"/>
      <c r="ALN145" s="42"/>
      <c r="ALO145" s="42"/>
      <c r="ALP145" s="42"/>
      <c r="ALQ145" s="42"/>
      <c r="ALR145" s="42"/>
      <c r="ALS145" s="42"/>
      <c r="ALT145" s="42"/>
      <c r="ALU145" s="42"/>
      <c r="ALV145" s="42"/>
      <c r="ALW145" s="42"/>
      <c r="ALX145" s="42"/>
      <c r="ALY145" s="42"/>
      <c r="ALZ145" s="42"/>
      <c r="AMA145" s="42"/>
      <c r="AMB145" s="42"/>
      <c r="AMC145" s="42"/>
      <c r="AMD145" s="42"/>
      <c r="AME145" s="42"/>
      <c r="AMF145" s="42"/>
      <c r="AMG145" s="42"/>
      <c r="AMH145" s="42"/>
      <c r="AMI145" s="42"/>
    </row>
    <row r="146" spans="1:1023" x14ac:dyDescent="0.2">
      <c r="A146" s="43"/>
      <c r="B146" s="43"/>
      <c r="C146" s="43"/>
      <c r="D146" s="44"/>
      <c r="E146" s="43"/>
      <c r="F146" s="45"/>
      <c r="G146" s="43"/>
      <c r="H146" s="43"/>
      <c r="I146" s="9"/>
      <c r="J146" s="9"/>
      <c r="K146" s="9"/>
      <c r="L146" s="9"/>
      <c r="M146" s="9"/>
      <c r="N146" s="9"/>
      <c r="O146" s="9"/>
      <c r="P146" s="9"/>
      <c r="R146" s="9"/>
      <c r="S146" s="9"/>
      <c r="T146" s="9"/>
      <c r="U146" s="2">
        <f t="shared" si="32"/>
        <v>7</v>
      </c>
    </row>
    <row r="147" spans="1:1023" s="42" customFormat="1" ht="11.25" x14ac:dyDescent="0.2">
      <c r="A147" s="191"/>
      <c r="B147" s="191"/>
      <c r="C147" s="191" t="s">
        <v>158</v>
      </c>
      <c r="D147" s="192" t="s">
        <v>43</v>
      </c>
      <c r="E147" s="191"/>
      <c r="F147" s="193"/>
      <c r="G147" s="191"/>
      <c r="H147" s="191"/>
      <c r="I147" s="194"/>
      <c r="J147" s="194"/>
      <c r="K147" s="194"/>
      <c r="L147" s="194"/>
      <c r="M147" s="194"/>
      <c r="N147" s="194"/>
      <c r="O147" s="194"/>
      <c r="P147" s="194">
        <f>SUM(P148:P152)</f>
        <v>166.62250657814198</v>
      </c>
      <c r="R147" s="9" t="str">
        <f t="shared" ref="R147:R170" si="33">IF(A147="SINAPI",U147*K147*(1+$P$3),"")</f>
        <v/>
      </c>
      <c r="S147" s="9" t="str">
        <f t="shared" ref="S147:S170" si="34">IF(A147="TCPO",U147*K147*(1+$P$3),"")</f>
        <v/>
      </c>
      <c r="T147" s="9" t="str">
        <f t="shared" ref="T147:T170" si="35">IF(A147="Cotação",U147*K147*(1+$P$3),"")</f>
        <v/>
      </c>
      <c r="U147" s="2">
        <f t="shared" si="32"/>
        <v>7</v>
      </c>
      <c r="W147" s="1"/>
      <c r="X147" s="1"/>
      <c r="Y147" s="2"/>
      <c r="Z147" s="3"/>
      <c r="AA147" s="3"/>
      <c r="AB147" s="2"/>
    </row>
    <row r="148" spans="1:1023" s="42" customFormat="1" ht="11.25" x14ac:dyDescent="0.2">
      <c r="A148" s="43"/>
      <c r="B148" s="43"/>
      <c r="C148" s="43"/>
      <c r="D148" s="44"/>
      <c r="E148" s="43"/>
      <c r="F148" s="45"/>
      <c r="G148" s="43"/>
      <c r="H148" s="43"/>
      <c r="I148" s="9"/>
      <c r="J148" s="9"/>
      <c r="K148" s="9"/>
      <c r="L148" s="9"/>
      <c r="M148" s="9"/>
      <c r="N148" s="9"/>
      <c r="O148" s="9"/>
      <c r="P148" s="9"/>
      <c r="Q148" s="2"/>
      <c r="R148" s="9" t="str">
        <f t="shared" si="33"/>
        <v/>
      </c>
      <c r="S148" s="9" t="str">
        <f t="shared" si="34"/>
        <v/>
      </c>
      <c r="T148" s="9" t="str">
        <f t="shared" si="35"/>
        <v/>
      </c>
      <c r="U148" s="2">
        <f t="shared" si="32"/>
        <v>7</v>
      </c>
      <c r="V148" s="2"/>
      <c r="W148" s="1"/>
      <c r="X148" s="1"/>
      <c r="Y148" s="2"/>
      <c r="Z148" s="3"/>
      <c r="AA148" s="3"/>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c r="IV148" s="2"/>
      <c r="IW148" s="2"/>
      <c r="IX148" s="2"/>
      <c r="IY148" s="2"/>
      <c r="IZ148" s="2"/>
      <c r="JA148" s="2"/>
      <c r="JB148" s="2"/>
      <c r="JC148" s="2"/>
      <c r="JD148" s="2"/>
      <c r="JE148" s="2"/>
      <c r="JF148" s="2"/>
      <c r="JG148" s="2"/>
      <c r="JH148" s="2"/>
      <c r="JI148" s="2"/>
      <c r="JJ148" s="2"/>
      <c r="JK148" s="2"/>
      <c r="JL148" s="2"/>
      <c r="JM148" s="2"/>
      <c r="JN148" s="2"/>
      <c r="JO148" s="2"/>
      <c r="JP148" s="2"/>
      <c r="JQ148" s="2"/>
      <c r="JR148" s="2"/>
      <c r="JS148" s="2"/>
      <c r="JT148" s="2"/>
      <c r="JU148" s="2"/>
      <c r="JV148" s="2"/>
      <c r="JW148" s="2"/>
      <c r="JX148" s="2"/>
      <c r="JY148" s="2"/>
      <c r="JZ148" s="2"/>
      <c r="KA148" s="2"/>
      <c r="KB148" s="2"/>
      <c r="KC148" s="2"/>
      <c r="KD148" s="2"/>
      <c r="KE148" s="2"/>
      <c r="KF148" s="2"/>
      <c r="KG148" s="2"/>
      <c r="KH148" s="2"/>
      <c r="KI148" s="2"/>
      <c r="KJ148" s="2"/>
      <c r="KK148" s="2"/>
      <c r="KL148" s="2"/>
      <c r="KM148" s="2"/>
      <c r="KN148" s="2"/>
      <c r="KO148" s="2"/>
      <c r="KP148" s="2"/>
      <c r="KQ148" s="2"/>
      <c r="KR148" s="2"/>
      <c r="KS148" s="2"/>
      <c r="KT148" s="2"/>
      <c r="KU148" s="2"/>
      <c r="KV148" s="2"/>
      <c r="KW148" s="2"/>
      <c r="KX148" s="2"/>
      <c r="KY148" s="2"/>
      <c r="KZ148" s="2"/>
      <c r="LA148" s="2"/>
      <c r="LB148" s="2"/>
      <c r="LC148" s="2"/>
      <c r="LD148" s="2"/>
      <c r="LE148" s="2"/>
      <c r="LF148" s="2"/>
      <c r="LG148" s="2"/>
      <c r="LH148" s="2"/>
      <c r="LI148" s="2"/>
      <c r="LJ148" s="2"/>
      <c r="LK148" s="2"/>
      <c r="LL148" s="2"/>
      <c r="LM148" s="2"/>
      <c r="LN148" s="2"/>
      <c r="LO148" s="2"/>
      <c r="LP148" s="2"/>
      <c r="LQ148" s="2"/>
      <c r="LR148" s="2"/>
      <c r="LS148" s="2"/>
      <c r="LT148" s="2"/>
      <c r="LU148" s="2"/>
      <c r="LV148" s="2"/>
      <c r="LW148" s="2"/>
      <c r="LX148" s="2"/>
      <c r="LY148" s="2"/>
      <c r="LZ148" s="2"/>
      <c r="MA148" s="2"/>
      <c r="MB148" s="2"/>
      <c r="MC148" s="2"/>
      <c r="MD148" s="2"/>
      <c r="ME148" s="2"/>
      <c r="MF148" s="2"/>
      <c r="MG148" s="2"/>
      <c r="MH148" s="2"/>
      <c r="MI148" s="2"/>
      <c r="MJ148" s="2"/>
      <c r="MK148" s="2"/>
      <c r="ML148" s="2"/>
      <c r="MM148" s="2"/>
      <c r="MN148" s="2"/>
      <c r="MO148" s="2"/>
      <c r="MP148" s="2"/>
      <c r="MQ148" s="2"/>
      <c r="MR148" s="2"/>
      <c r="MS148" s="2"/>
      <c r="MT148" s="2"/>
      <c r="MU148" s="2"/>
      <c r="MV148" s="2"/>
      <c r="MW148" s="2"/>
      <c r="MX148" s="2"/>
      <c r="MY148" s="2"/>
      <c r="MZ148" s="2"/>
      <c r="NA148" s="2"/>
      <c r="NB148" s="2"/>
      <c r="NC148" s="2"/>
      <c r="ND148" s="2"/>
      <c r="NE148" s="2"/>
      <c r="NF148" s="2"/>
      <c r="NG148" s="2"/>
      <c r="NH148" s="2"/>
      <c r="NI148" s="2"/>
      <c r="NJ148" s="2"/>
      <c r="NK148" s="2"/>
      <c r="NL148" s="2"/>
      <c r="NM148" s="2"/>
      <c r="NN148" s="2"/>
      <c r="NO148" s="2"/>
      <c r="NP148" s="2"/>
      <c r="NQ148" s="2"/>
      <c r="NR148" s="2"/>
      <c r="NS148" s="2"/>
      <c r="NT148" s="2"/>
      <c r="NU148" s="2"/>
      <c r="NV148" s="2"/>
      <c r="NW148" s="2"/>
      <c r="NX148" s="2"/>
      <c r="NY148" s="2"/>
      <c r="NZ148" s="2"/>
      <c r="OA148" s="2"/>
      <c r="OB148" s="2"/>
      <c r="OC148" s="2"/>
      <c r="OD148" s="2"/>
      <c r="OE148" s="2"/>
      <c r="OF148" s="2"/>
      <c r="OG148" s="2"/>
      <c r="OH148" s="2"/>
      <c r="OI148" s="2"/>
      <c r="OJ148" s="2"/>
      <c r="OK148" s="2"/>
      <c r="OL148" s="2"/>
      <c r="OM148" s="2"/>
      <c r="ON148" s="2"/>
      <c r="OO148" s="2"/>
      <c r="OP148" s="2"/>
      <c r="OQ148" s="2"/>
      <c r="OR148" s="2"/>
      <c r="OS148" s="2"/>
      <c r="OT148" s="2"/>
      <c r="OU148" s="2"/>
      <c r="OV148" s="2"/>
      <c r="OW148" s="2"/>
      <c r="OX148" s="2"/>
      <c r="OY148" s="2"/>
      <c r="OZ148" s="2"/>
      <c r="PA148" s="2"/>
      <c r="PB148" s="2"/>
      <c r="PC148" s="2"/>
      <c r="PD148" s="2"/>
      <c r="PE148" s="2"/>
      <c r="PF148" s="2"/>
      <c r="PG148" s="2"/>
      <c r="PH148" s="2"/>
      <c r="PI148" s="2"/>
      <c r="PJ148" s="2"/>
      <c r="PK148" s="2"/>
      <c r="PL148" s="2"/>
      <c r="PM148" s="2"/>
      <c r="PN148" s="2"/>
      <c r="PO148" s="2"/>
      <c r="PP148" s="2"/>
      <c r="PQ148" s="2"/>
      <c r="PR148" s="2"/>
      <c r="PS148" s="2"/>
      <c r="PT148" s="2"/>
      <c r="PU148" s="2"/>
      <c r="PV148" s="2"/>
      <c r="PW148" s="2"/>
      <c r="PX148" s="2"/>
      <c r="PY148" s="2"/>
      <c r="PZ148" s="2"/>
      <c r="QA148" s="2"/>
      <c r="QB148" s="2"/>
      <c r="QC148" s="2"/>
      <c r="QD148" s="2"/>
      <c r="QE148" s="2"/>
      <c r="QF148" s="2"/>
      <c r="QG148" s="2"/>
      <c r="QH148" s="2"/>
      <c r="QI148" s="2"/>
      <c r="QJ148" s="2"/>
      <c r="QK148" s="2"/>
      <c r="QL148" s="2"/>
      <c r="QM148" s="2"/>
      <c r="QN148" s="2"/>
      <c r="QO148" s="2"/>
      <c r="QP148" s="2"/>
      <c r="QQ148" s="2"/>
      <c r="QR148" s="2"/>
      <c r="QS148" s="2"/>
      <c r="QT148" s="2"/>
      <c r="QU148" s="2"/>
      <c r="QV148" s="2"/>
      <c r="QW148" s="2"/>
      <c r="QX148" s="2"/>
      <c r="QY148" s="2"/>
      <c r="QZ148" s="2"/>
      <c r="RA148" s="2"/>
      <c r="RB148" s="2"/>
      <c r="RC148" s="2"/>
      <c r="RD148" s="2"/>
      <c r="RE148" s="2"/>
      <c r="RF148" s="2"/>
      <c r="RG148" s="2"/>
      <c r="RH148" s="2"/>
      <c r="RI148" s="2"/>
      <c r="RJ148" s="2"/>
      <c r="RK148" s="2"/>
      <c r="RL148" s="2"/>
      <c r="RM148" s="2"/>
      <c r="RN148" s="2"/>
      <c r="RO148" s="2"/>
      <c r="RP148" s="2"/>
      <c r="RQ148" s="2"/>
      <c r="RR148" s="2"/>
      <c r="RS148" s="2"/>
      <c r="RT148" s="2"/>
      <c r="RU148" s="2"/>
      <c r="RV148" s="2"/>
      <c r="RW148" s="2"/>
      <c r="RX148" s="2"/>
      <c r="RY148" s="2"/>
      <c r="RZ148" s="2"/>
      <c r="SA148" s="2"/>
      <c r="SB148" s="2"/>
      <c r="SC148" s="2"/>
      <c r="SD148" s="2"/>
      <c r="SE148" s="2"/>
      <c r="SF148" s="2"/>
      <c r="SG148" s="2"/>
      <c r="SH148" s="2"/>
      <c r="SI148" s="2"/>
      <c r="SJ148" s="2"/>
      <c r="SK148" s="2"/>
      <c r="SL148" s="2"/>
      <c r="SM148" s="2"/>
      <c r="SN148" s="2"/>
      <c r="SO148" s="2"/>
      <c r="SP148" s="2"/>
      <c r="SQ148" s="2"/>
      <c r="SR148" s="2"/>
      <c r="SS148" s="2"/>
      <c r="ST148" s="2"/>
      <c r="SU148" s="2"/>
      <c r="SV148" s="2"/>
      <c r="SW148" s="2"/>
      <c r="SX148" s="2"/>
      <c r="SY148" s="2"/>
      <c r="SZ148" s="2"/>
      <c r="TA148" s="2"/>
      <c r="TB148" s="2"/>
      <c r="TC148" s="2"/>
      <c r="TD148" s="2"/>
      <c r="TE148" s="2"/>
      <c r="TF148" s="2"/>
      <c r="TG148" s="2"/>
      <c r="TH148" s="2"/>
      <c r="TI148" s="2"/>
      <c r="TJ148" s="2"/>
      <c r="TK148" s="2"/>
      <c r="TL148" s="2"/>
      <c r="TM148" s="2"/>
      <c r="TN148" s="2"/>
      <c r="TO148" s="2"/>
      <c r="TP148" s="2"/>
      <c r="TQ148" s="2"/>
      <c r="TR148" s="2"/>
      <c r="TS148" s="2"/>
      <c r="TT148" s="2"/>
      <c r="TU148" s="2"/>
      <c r="TV148" s="2"/>
      <c r="TW148" s="2"/>
      <c r="TX148" s="2"/>
      <c r="TY148" s="2"/>
      <c r="TZ148" s="2"/>
      <c r="UA148" s="2"/>
      <c r="UB148" s="2"/>
      <c r="UC148" s="2"/>
      <c r="UD148" s="2"/>
      <c r="UE148" s="2"/>
      <c r="UF148" s="2"/>
      <c r="UG148" s="2"/>
      <c r="UH148" s="2"/>
      <c r="UI148" s="2"/>
      <c r="UJ148" s="2"/>
      <c r="UK148" s="2"/>
      <c r="UL148" s="2"/>
      <c r="UM148" s="2"/>
      <c r="UN148" s="2"/>
      <c r="UO148" s="2"/>
      <c r="UP148" s="2"/>
      <c r="UQ148" s="2"/>
      <c r="UR148" s="2"/>
      <c r="US148" s="2"/>
      <c r="UT148" s="2"/>
      <c r="UU148" s="2"/>
      <c r="UV148" s="2"/>
      <c r="UW148" s="2"/>
      <c r="UX148" s="2"/>
      <c r="UY148" s="2"/>
      <c r="UZ148" s="2"/>
      <c r="VA148" s="2"/>
      <c r="VB148" s="2"/>
      <c r="VC148" s="2"/>
      <c r="VD148" s="2"/>
      <c r="VE148" s="2"/>
      <c r="VF148" s="2"/>
      <c r="VG148" s="2"/>
      <c r="VH148" s="2"/>
      <c r="VI148" s="2"/>
      <c r="VJ148" s="2"/>
      <c r="VK148" s="2"/>
      <c r="VL148" s="2"/>
      <c r="VM148" s="2"/>
      <c r="VN148" s="2"/>
      <c r="VO148" s="2"/>
      <c r="VP148" s="2"/>
      <c r="VQ148" s="2"/>
      <c r="VR148" s="2"/>
      <c r="VS148" s="2"/>
      <c r="VT148" s="2"/>
      <c r="VU148" s="2"/>
      <c r="VV148" s="2"/>
      <c r="VW148" s="2"/>
      <c r="VX148" s="2"/>
      <c r="VY148" s="2"/>
      <c r="VZ148" s="2"/>
      <c r="WA148" s="2"/>
      <c r="WB148" s="2"/>
      <c r="WC148" s="2"/>
      <c r="WD148" s="2"/>
      <c r="WE148" s="2"/>
      <c r="WF148" s="2"/>
      <c r="WG148" s="2"/>
      <c r="WH148" s="2"/>
      <c r="WI148" s="2"/>
      <c r="WJ148" s="2"/>
      <c r="WK148" s="2"/>
      <c r="WL148" s="2"/>
      <c r="WM148" s="2"/>
      <c r="WN148" s="2"/>
      <c r="WO148" s="2"/>
      <c r="WP148" s="2"/>
      <c r="WQ148" s="2"/>
      <c r="WR148" s="2"/>
      <c r="WS148" s="2"/>
      <c r="WT148" s="2"/>
      <c r="WU148" s="2"/>
      <c r="WV148" s="2"/>
      <c r="WW148" s="2"/>
      <c r="WX148" s="2"/>
      <c r="WY148" s="2"/>
      <c r="WZ148" s="2"/>
      <c r="XA148" s="2"/>
      <c r="XB148" s="2"/>
      <c r="XC148" s="2"/>
      <c r="XD148" s="2"/>
      <c r="XE148" s="2"/>
      <c r="XF148" s="2"/>
      <c r="XG148" s="2"/>
      <c r="XH148" s="2"/>
      <c r="XI148" s="2"/>
      <c r="XJ148" s="2"/>
      <c r="XK148" s="2"/>
      <c r="XL148" s="2"/>
      <c r="XM148" s="2"/>
      <c r="XN148" s="2"/>
      <c r="XO148" s="2"/>
      <c r="XP148" s="2"/>
      <c r="XQ148" s="2"/>
      <c r="XR148" s="2"/>
      <c r="XS148" s="2"/>
      <c r="XT148" s="2"/>
      <c r="XU148" s="2"/>
      <c r="XV148" s="2"/>
      <c r="XW148" s="2"/>
      <c r="XX148" s="2"/>
      <c r="XY148" s="2"/>
      <c r="XZ148" s="2"/>
      <c r="YA148" s="2"/>
      <c r="YB148" s="2"/>
      <c r="YC148" s="2"/>
      <c r="YD148" s="2"/>
      <c r="YE148" s="2"/>
      <c r="YF148" s="2"/>
      <c r="YG148" s="2"/>
      <c r="YH148" s="2"/>
      <c r="YI148" s="2"/>
      <c r="YJ148" s="2"/>
      <c r="YK148" s="2"/>
      <c r="YL148" s="2"/>
      <c r="YM148" s="2"/>
      <c r="YN148" s="2"/>
      <c r="YO148" s="2"/>
      <c r="YP148" s="2"/>
      <c r="YQ148" s="2"/>
      <c r="YR148" s="2"/>
      <c r="YS148" s="2"/>
      <c r="YT148" s="2"/>
      <c r="YU148" s="2"/>
      <c r="YV148" s="2"/>
      <c r="YW148" s="2"/>
      <c r="YX148" s="2"/>
      <c r="YY148" s="2"/>
      <c r="YZ148" s="2"/>
      <c r="ZA148" s="2"/>
      <c r="ZB148" s="2"/>
      <c r="ZC148" s="2"/>
      <c r="ZD148" s="2"/>
      <c r="ZE148" s="2"/>
      <c r="ZF148" s="2"/>
      <c r="ZG148" s="2"/>
      <c r="ZH148" s="2"/>
      <c r="ZI148" s="2"/>
      <c r="ZJ148" s="2"/>
      <c r="ZK148" s="2"/>
      <c r="ZL148" s="2"/>
      <c r="ZM148" s="2"/>
      <c r="ZN148" s="2"/>
      <c r="ZO148" s="2"/>
      <c r="ZP148" s="2"/>
      <c r="ZQ148" s="2"/>
      <c r="ZR148" s="2"/>
      <c r="ZS148" s="2"/>
      <c r="ZT148" s="2"/>
      <c r="ZU148" s="2"/>
      <c r="ZV148" s="2"/>
      <c r="ZW148" s="2"/>
      <c r="ZX148" s="2"/>
      <c r="ZY148" s="2"/>
      <c r="ZZ148" s="2"/>
      <c r="AAA148" s="2"/>
      <c r="AAB148" s="2"/>
      <c r="AAC148" s="2"/>
      <c r="AAD148" s="2"/>
      <c r="AAE148" s="2"/>
      <c r="AAF148" s="2"/>
      <c r="AAG148" s="2"/>
      <c r="AAH148" s="2"/>
      <c r="AAI148" s="2"/>
      <c r="AAJ148" s="2"/>
      <c r="AAK148" s="2"/>
      <c r="AAL148" s="2"/>
      <c r="AAM148" s="2"/>
      <c r="AAN148" s="2"/>
      <c r="AAO148" s="2"/>
      <c r="AAP148" s="2"/>
      <c r="AAQ148" s="2"/>
      <c r="AAR148" s="2"/>
      <c r="AAS148" s="2"/>
      <c r="AAT148" s="2"/>
      <c r="AAU148" s="2"/>
      <c r="AAV148" s="2"/>
      <c r="AAW148" s="2"/>
      <c r="AAX148" s="2"/>
      <c r="AAY148" s="2"/>
      <c r="AAZ148" s="2"/>
      <c r="ABA148" s="2"/>
      <c r="ABB148" s="2"/>
      <c r="ABC148" s="2"/>
      <c r="ABD148" s="2"/>
      <c r="ABE148" s="2"/>
      <c r="ABF148" s="2"/>
      <c r="ABG148" s="2"/>
      <c r="ABH148" s="2"/>
      <c r="ABI148" s="2"/>
      <c r="ABJ148" s="2"/>
      <c r="ABK148" s="2"/>
      <c r="ABL148" s="2"/>
      <c r="ABM148" s="2"/>
      <c r="ABN148" s="2"/>
      <c r="ABO148" s="2"/>
      <c r="ABP148" s="2"/>
      <c r="ABQ148" s="2"/>
      <c r="ABR148" s="2"/>
      <c r="ABS148" s="2"/>
      <c r="ABT148" s="2"/>
      <c r="ABU148" s="2"/>
      <c r="ABV148" s="2"/>
      <c r="ABW148" s="2"/>
      <c r="ABX148" s="2"/>
      <c r="ABY148" s="2"/>
      <c r="ABZ148" s="2"/>
      <c r="ACA148" s="2"/>
      <c r="ACB148" s="2"/>
      <c r="ACC148" s="2"/>
      <c r="ACD148" s="2"/>
      <c r="ACE148" s="2"/>
      <c r="ACF148" s="2"/>
      <c r="ACG148" s="2"/>
      <c r="ACH148" s="2"/>
      <c r="ACI148" s="2"/>
      <c r="ACJ148" s="2"/>
      <c r="ACK148" s="2"/>
      <c r="ACL148" s="2"/>
      <c r="ACM148" s="2"/>
      <c r="ACN148" s="2"/>
      <c r="ACO148" s="2"/>
      <c r="ACP148" s="2"/>
      <c r="ACQ148" s="2"/>
      <c r="ACR148" s="2"/>
      <c r="ACS148" s="2"/>
      <c r="ACT148" s="2"/>
      <c r="ACU148" s="2"/>
      <c r="ACV148" s="2"/>
      <c r="ACW148" s="2"/>
      <c r="ACX148" s="2"/>
      <c r="ACY148" s="2"/>
      <c r="ACZ148" s="2"/>
      <c r="ADA148" s="2"/>
      <c r="ADB148" s="2"/>
      <c r="ADC148" s="2"/>
      <c r="ADD148" s="2"/>
      <c r="ADE148" s="2"/>
      <c r="ADF148" s="2"/>
      <c r="ADG148" s="2"/>
      <c r="ADH148" s="2"/>
      <c r="ADI148" s="2"/>
      <c r="ADJ148" s="2"/>
      <c r="ADK148" s="2"/>
      <c r="ADL148" s="2"/>
      <c r="ADM148" s="2"/>
      <c r="ADN148" s="2"/>
      <c r="ADO148" s="2"/>
      <c r="ADP148" s="2"/>
      <c r="ADQ148" s="2"/>
      <c r="ADR148" s="2"/>
      <c r="ADS148" s="2"/>
      <c r="ADT148" s="2"/>
      <c r="ADU148" s="2"/>
      <c r="ADV148" s="2"/>
      <c r="ADW148" s="2"/>
      <c r="ADX148" s="2"/>
      <c r="ADY148" s="2"/>
      <c r="ADZ148" s="2"/>
      <c r="AEA148" s="2"/>
      <c r="AEB148" s="2"/>
      <c r="AEC148" s="2"/>
      <c r="AED148" s="2"/>
      <c r="AEE148" s="2"/>
      <c r="AEF148" s="2"/>
      <c r="AEG148" s="2"/>
      <c r="AEH148" s="2"/>
      <c r="AEI148" s="2"/>
      <c r="AEJ148" s="2"/>
      <c r="AEK148" s="2"/>
      <c r="AEL148" s="2"/>
      <c r="AEM148" s="2"/>
      <c r="AEN148" s="2"/>
      <c r="AEO148" s="2"/>
      <c r="AEP148" s="2"/>
      <c r="AEQ148" s="2"/>
      <c r="AER148" s="2"/>
      <c r="AES148" s="2"/>
      <c r="AET148" s="2"/>
      <c r="AEU148" s="2"/>
      <c r="AEV148" s="2"/>
      <c r="AEW148" s="2"/>
      <c r="AEX148" s="2"/>
      <c r="AEY148" s="2"/>
      <c r="AEZ148" s="2"/>
      <c r="AFA148" s="2"/>
      <c r="AFB148" s="2"/>
      <c r="AFC148" s="2"/>
      <c r="AFD148" s="2"/>
      <c r="AFE148" s="2"/>
      <c r="AFF148" s="2"/>
      <c r="AFG148" s="2"/>
      <c r="AFH148" s="2"/>
      <c r="AFI148" s="2"/>
      <c r="AFJ148" s="2"/>
      <c r="AFK148" s="2"/>
      <c r="AFL148" s="2"/>
      <c r="AFM148" s="2"/>
      <c r="AFN148" s="2"/>
      <c r="AFO148" s="2"/>
      <c r="AFP148" s="2"/>
      <c r="AFQ148" s="2"/>
      <c r="AFR148" s="2"/>
      <c r="AFS148" s="2"/>
      <c r="AFT148" s="2"/>
      <c r="AFU148" s="2"/>
      <c r="AFV148" s="2"/>
      <c r="AFW148" s="2"/>
      <c r="AFX148" s="2"/>
      <c r="AFY148" s="2"/>
      <c r="AFZ148" s="2"/>
      <c r="AGA148" s="2"/>
      <c r="AGB148" s="2"/>
      <c r="AGC148" s="2"/>
      <c r="AGD148" s="2"/>
      <c r="AGE148" s="2"/>
      <c r="AGF148" s="2"/>
      <c r="AGG148" s="2"/>
      <c r="AGH148" s="2"/>
      <c r="AGI148" s="2"/>
      <c r="AGJ148" s="2"/>
      <c r="AGK148" s="2"/>
      <c r="AGL148" s="2"/>
      <c r="AGM148" s="2"/>
      <c r="AGN148" s="2"/>
      <c r="AGO148" s="2"/>
      <c r="AGP148" s="2"/>
      <c r="AGQ148" s="2"/>
      <c r="AGR148" s="2"/>
      <c r="AGS148" s="2"/>
      <c r="AGT148" s="2"/>
      <c r="AGU148" s="2"/>
      <c r="AGV148" s="2"/>
      <c r="AGW148" s="2"/>
      <c r="AGX148" s="2"/>
      <c r="AGY148" s="2"/>
      <c r="AGZ148" s="2"/>
      <c r="AHA148" s="2"/>
      <c r="AHB148" s="2"/>
      <c r="AHC148" s="2"/>
      <c r="AHD148" s="2"/>
      <c r="AHE148" s="2"/>
      <c r="AHF148" s="2"/>
      <c r="AHG148" s="2"/>
      <c r="AHH148" s="2"/>
      <c r="AHI148" s="2"/>
      <c r="AHJ148" s="2"/>
      <c r="AHK148" s="2"/>
      <c r="AHL148" s="2"/>
      <c r="AHM148" s="2"/>
      <c r="AHN148" s="2"/>
      <c r="AHO148" s="2"/>
      <c r="AHP148" s="2"/>
      <c r="AHQ148" s="2"/>
      <c r="AHR148" s="2"/>
      <c r="AHS148" s="2"/>
      <c r="AHT148" s="2"/>
      <c r="AHU148" s="2"/>
      <c r="AHV148" s="2"/>
      <c r="AHW148" s="2"/>
      <c r="AHX148" s="2"/>
      <c r="AHY148" s="2"/>
      <c r="AHZ148" s="2"/>
      <c r="AIA148" s="2"/>
      <c r="AIB148" s="2"/>
      <c r="AIC148" s="2"/>
      <c r="AID148" s="2"/>
      <c r="AIE148" s="2"/>
      <c r="AIF148" s="2"/>
      <c r="AIG148" s="2"/>
      <c r="AIH148" s="2"/>
      <c r="AII148" s="2"/>
      <c r="AIJ148" s="2"/>
      <c r="AIK148" s="2"/>
      <c r="AIL148" s="2"/>
      <c r="AIM148" s="2"/>
      <c r="AIN148" s="2"/>
      <c r="AIO148" s="2"/>
      <c r="AIP148" s="2"/>
      <c r="AIQ148" s="2"/>
      <c r="AIR148" s="2"/>
      <c r="AIS148" s="2"/>
      <c r="AIT148" s="2"/>
      <c r="AIU148" s="2"/>
      <c r="AIV148" s="2"/>
      <c r="AIW148" s="2"/>
      <c r="AIX148" s="2"/>
      <c r="AIY148" s="2"/>
      <c r="AIZ148" s="2"/>
      <c r="AJA148" s="2"/>
      <c r="AJB148" s="2"/>
      <c r="AJC148" s="2"/>
      <c r="AJD148" s="2"/>
      <c r="AJE148" s="2"/>
      <c r="AJF148" s="2"/>
      <c r="AJG148" s="2"/>
      <c r="AJH148" s="2"/>
      <c r="AJI148" s="2"/>
      <c r="AJJ148" s="2"/>
      <c r="AJK148" s="2"/>
      <c r="AJL148" s="2"/>
      <c r="AJM148" s="2"/>
      <c r="AJN148" s="2"/>
      <c r="AJO148" s="2"/>
      <c r="AJP148" s="2"/>
      <c r="AJQ148" s="2"/>
      <c r="AJR148" s="2"/>
      <c r="AJS148" s="2"/>
      <c r="AJT148" s="2"/>
      <c r="AJU148" s="2"/>
      <c r="AJV148" s="2"/>
      <c r="AJW148" s="2"/>
      <c r="AJX148" s="2"/>
      <c r="AJY148" s="2"/>
      <c r="AJZ148" s="2"/>
      <c r="AKA148" s="2"/>
      <c r="AKB148" s="2"/>
      <c r="AKC148" s="2"/>
      <c r="AKD148" s="2"/>
      <c r="AKE148" s="2"/>
      <c r="AKF148" s="2"/>
      <c r="AKG148" s="2"/>
      <c r="AKH148" s="2"/>
      <c r="AKI148" s="2"/>
      <c r="AKJ148" s="2"/>
      <c r="AKK148" s="2"/>
      <c r="AKL148" s="2"/>
      <c r="AKM148" s="2"/>
      <c r="AKN148" s="2"/>
      <c r="AKO148" s="2"/>
      <c r="AKP148" s="2"/>
      <c r="AKQ148" s="2"/>
      <c r="AKR148" s="2"/>
      <c r="AKS148" s="2"/>
      <c r="AKT148" s="2"/>
      <c r="AKU148" s="2"/>
      <c r="AKV148" s="2"/>
      <c r="AKW148" s="2"/>
      <c r="AKX148" s="2"/>
      <c r="AKY148" s="2"/>
      <c r="AKZ148" s="2"/>
      <c r="ALA148" s="2"/>
      <c r="ALB148" s="2"/>
      <c r="ALC148" s="2"/>
      <c r="ALD148" s="2"/>
      <c r="ALE148" s="2"/>
      <c r="ALF148" s="2"/>
      <c r="ALG148" s="2"/>
      <c r="ALH148" s="2"/>
      <c r="ALI148" s="2"/>
      <c r="ALJ148" s="2"/>
      <c r="ALK148" s="2"/>
      <c r="ALL148" s="2"/>
      <c r="ALM148" s="2"/>
      <c r="ALN148" s="2"/>
      <c r="ALO148" s="2"/>
      <c r="ALP148" s="2"/>
      <c r="ALQ148" s="2"/>
      <c r="ALR148" s="2"/>
      <c r="ALS148" s="2"/>
      <c r="ALT148" s="2"/>
      <c r="ALU148" s="2"/>
      <c r="ALV148" s="2"/>
      <c r="ALW148" s="2"/>
      <c r="ALX148" s="2"/>
      <c r="ALY148" s="2"/>
      <c r="ALZ148" s="2"/>
      <c r="AMA148" s="2"/>
      <c r="AMB148" s="2"/>
      <c r="AMC148" s="2"/>
      <c r="AMD148" s="2"/>
      <c r="AME148" s="2"/>
      <c r="AMF148" s="2"/>
      <c r="AMG148" s="2"/>
      <c r="AMH148" s="2"/>
      <c r="AMI148" s="2"/>
    </row>
    <row r="149" spans="1:1023" x14ac:dyDescent="0.2">
      <c r="A149" s="47" t="s">
        <v>3</v>
      </c>
      <c r="B149" s="47">
        <v>99802</v>
      </c>
      <c r="C149" s="47" t="s">
        <v>159</v>
      </c>
      <c r="D149" s="48" t="s">
        <v>38</v>
      </c>
      <c r="E149" s="47" t="s">
        <v>62</v>
      </c>
      <c r="F149" s="49"/>
      <c r="G149" s="53">
        <f>IF($P$5="DESONERADO",VLOOKUP(B149,$X$6:$AA$54,3,0),VLOOKUP(B149,$X$6:$AA$54,4,0))</f>
        <v>0.67</v>
      </c>
      <c r="H149" s="47">
        <v>50</v>
      </c>
      <c r="I149" s="50">
        <v>0</v>
      </c>
      <c r="J149" s="50">
        <v>0.56000000000000005</v>
      </c>
      <c r="K149" s="50">
        <f>I149+J149</f>
        <v>0.56000000000000005</v>
      </c>
      <c r="L149" s="50">
        <f>H149*I149</f>
        <v>0</v>
      </c>
      <c r="M149" s="50">
        <f>H149*J149</f>
        <v>28.000000000000004</v>
      </c>
      <c r="N149" s="50">
        <f>L149+M149</f>
        <v>28.000000000000004</v>
      </c>
      <c r="O149" s="50">
        <f>N149*$P$3</f>
        <v>5.8074651028114133</v>
      </c>
      <c r="P149" s="50">
        <f>N149+O149</f>
        <v>33.80746510281142</v>
      </c>
      <c r="Q149" s="42"/>
      <c r="R149" s="9">
        <f t="shared" si="33"/>
        <v>33.807465102811413</v>
      </c>
      <c r="S149" s="9" t="str">
        <f t="shared" si="34"/>
        <v/>
      </c>
      <c r="T149" s="9" t="str">
        <f t="shared" si="35"/>
        <v/>
      </c>
      <c r="U149" s="2">
        <f t="shared" si="32"/>
        <v>50</v>
      </c>
    </row>
    <row r="150" spans="1:1023" s="42" customFormat="1" ht="11.25" x14ac:dyDescent="0.2">
      <c r="A150" s="43"/>
      <c r="B150" s="43"/>
      <c r="C150" s="43"/>
      <c r="D150" s="44"/>
      <c r="E150" s="43"/>
      <c r="F150" s="43"/>
      <c r="G150" s="43"/>
      <c r="H150" s="43"/>
      <c r="I150" s="9"/>
      <c r="J150" s="9"/>
      <c r="K150" s="9"/>
      <c r="L150" s="9"/>
      <c r="M150" s="9"/>
      <c r="N150" s="9"/>
      <c r="O150" s="9"/>
      <c r="P150" s="9"/>
      <c r="Q150" s="2"/>
      <c r="R150" s="9" t="str">
        <f t="shared" si="33"/>
        <v/>
      </c>
      <c r="S150" s="9" t="str">
        <f t="shared" si="34"/>
        <v/>
      </c>
      <c r="T150" s="9" t="str">
        <f t="shared" si="35"/>
        <v/>
      </c>
      <c r="U150" s="2">
        <f t="shared" si="32"/>
        <v>50</v>
      </c>
      <c r="V150" s="2"/>
      <c r="W150" s="1"/>
      <c r="X150" s="1"/>
      <c r="Y150" s="2"/>
      <c r="Z150" s="3"/>
      <c r="AA150" s="3"/>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c r="IV150" s="2"/>
      <c r="IW150" s="2"/>
      <c r="IX150" s="2"/>
      <c r="IY150" s="2"/>
      <c r="IZ150" s="2"/>
      <c r="JA150" s="2"/>
      <c r="JB150" s="2"/>
      <c r="JC150" s="2"/>
      <c r="JD150" s="2"/>
      <c r="JE150" s="2"/>
      <c r="JF150" s="2"/>
      <c r="JG150" s="2"/>
      <c r="JH150" s="2"/>
      <c r="JI150" s="2"/>
      <c r="JJ150" s="2"/>
      <c r="JK150" s="2"/>
      <c r="JL150" s="2"/>
      <c r="JM150" s="2"/>
      <c r="JN150" s="2"/>
      <c r="JO150" s="2"/>
      <c r="JP150" s="2"/>
      <c r="JQ150" s="2"/>
      <c r="JR150" s="2"/>
      <c r="JS150" s="2"/>
      <c r="JT150" s="2"/>
      <c r="JU150" s="2"/>
      <c r="JV150" s="2"/>
      <c r="JW150" s="2"/>
      <c r="JX150" s="2"/>
      <c r="JY150" s="2"/>
      <c r="JZ150" s="2"/>
      <c r="KA150" s="2"/>
      <c r="KB150" s="2"/>
      <c r="KC150" s="2"/>
      <c r="KD150" s="2"/>
      <c r="KE150" s="2"/>
      <c r="KF150" s="2"/>
      <c r="KG150" s="2"/>
      <c r="KH150" s="2"/>
      <c r="KI150" s="2"/>
      <c r="KJ150" s="2"/>
      <c r="KK150" s="2"/>
      <c r="KL150" s="2"/>
      <c r="KM150" s="2"/>
      <c r="KN150" s="2"/>
      <c r="KO150" s="2"/>
      <c r="KP150" s="2"/>
      <c r="KQ150" s="2"/>
      <c r="KR150" s="2"/>
      <c r="KS150" s="2"/>
      <c r="KT150" s="2"/>
      <c r="KU150" s="2"/>
      <c r="KV150" s="2"/>
      <c r="KW150" s="2"/>
      <c r="KX150" s="2"/>
      <c r="KY150" s="2"/>
      <c r="KZ150" s="2"/>
      <c r="LA150" s="2"/>
      <c r="LB150" s="2"/>
      <c r="LC150" s="2"/>
      <c r="LD150" s="2"/>
      <c r="LE150" s="2"/>
      <c r="LF150" s="2"/>
      <c r="LG150" s="2"/>
      <c r="LH150" s="2"/>
      <c r="LI150" s="2"/>
      <c r="LJ150" s="2"/>
      <c r="LK150" s="2"/>
      <c r="LL150" s="2"/>
      <c r="LM150" s="2"/>
      <c r="LN150" s="2"/>
      <c r="LO150" s="2"/>
      <c r="LP150" s="2"/>
      <c r="LQ150" s="2"/>
      <c r="LR150" s="2"/>
      <c r="LS150" s="2"/>
      <c r="LT150" s="2"/>
      <c r="LU150" s="2"/>
      <c r="LV150" s="2"/>
      <c r="LW150" s="2"/>
      <c r="LX150" s="2"/>
      <c r="LY150" s="2"/>
      <c r="LZ150" s="2"/>
      <c r="MA150" s="2"/>
      <c r="MB150" s="2"/>
      <c r="MC150" s="2"/>
      <c r="MD150" s="2"/>
      <c r="ME150" s="2"/>
      <c r="MF150" s="2"/>
      <c r="MG150" s="2"/>
      <c r="MH150" s="2"/>
      <c r="MI150" s="2"/>
      <c r="MJ150" s="2"/>
      <c r="MK150" s="2"/>
      <c r="ML150" s="2"/>
      <c r="MM150" s="2"/>
      <c r="MN150" s="2"/>
      <c r="MO150" s="2"/>
      <c r="MP150" s="2"/>
      <c r="MQ150" s="2"/>
      <c r="MR150" s="2"/>
      <c r="MS150" s="2"/>
      <c r="MT150" s="2"/>
      <c r="MU150" s="2"/>
      <c r="MV150" s="2"/>
      <c r="MW150" s="2"/>
      <c r="MX150" s="2"/>
      <c r="MY150" s="2"/>
      <c r="MZ150" s="2"/>
      <c r="NA150" s="2"/>
      <c r="NB150" s="2"/>
      <c r="NC150" s="2"/>
      <c r="ND150" s="2"/>
      <c r="NE150" s="2"/>
      <c r="NF150" s="2"/>
      <c r="NG150" s="2"/>
      <c r="NH150" s="2"/>
      <c r="NI150" s="2"/>
      <c r="NJ150" s="2"/>
      <c r="NK150" s="2"/>
      <c r="NL150" s="2"/>
      <c r="NM150" s="2"/>
      <c r="NN150" s="2"/>
      <c r="NO150" s="2"/>
      <c r="NP150" s="2"/>
      <c r="NQ150" s="2"/>
      <c r="NR150" s="2"/>
      <c r="NS150" s="2"/>
      <c r="NT150" s="2"/>
      <c r="NU150" s="2"/>
      <c r="NV150" s="2"/>
      <c r="NW150" s="2"/>
      <c r="NX150" s="2"/>
      <c r="NY150" s="2"/>
      <c r="NZ150" s="2"/>
      <c r="OA150" s="2"/>
      <c r="OB150" s="2"/>
      <c r="OC150" s="2"/>
      <c r="OD150" s="2"/>
      <c r="OE150" s="2"/>
      <c r="OF150" s="2"/>
      <c r="OG150" s="2"/>
      <c r="OH150" s="2"/>
      <c r="OI150" s="2"/>
      <c r="OJ150" s="2"/>
      <c r="OK150" s="2"/>
      <c r="OL150" s="2"/>
      <c r="OM150" s="2"/>
      <c r="ON150" s="2"/>
      <c r="OO150" s="2"/>
      <c r="OP150" s="2"/>
      <c r="OQ150" s="2"/>
      <c r="OR150" s="2"/>
      <c r="OS150" s="2"/>
      <c r="OT150" s="2"/>
      <c r="OU150" s="2"/>
      <c r="OV150" s="2"/>
      <c r="OW150" s="2"/>
      <c r="OX150" s="2"/>
      <c r="OY150" s="2"/>
      <c r="OZ150" s="2"/>
      <c r="PA150" s="2"/>
      <c r="PB150" s="2"/>
      <c r="PC150" s="2"/>
      <c r="PD150" s="2"/>
      <c r="PE150" s="2"/>
      <c r="PF150" s="2"/>
      <c r="PG150" s="2"/>
      <c r="PH150" s="2"/>
      <c r="PI150" s="2"/>
      <c r="PJ150" s="2"/>
      <c r="PK150" s="2"/>
      <c r="PL150" s="2"/>
      <c r="PM150" s="2"/>
      <c r="PN150" s="2"/>
      <c r="PO150" s="2"/>
      <c r="PP150" s="2"/>
      <c r="PQ150" s="2"/>
      <c r="PR150" s="2"/>
      <c r="PS150" s="2"/>
      <c r="PT150" s="2"/>
      <c r="PU150" s="2"/>
      <c r="PV150" s="2"/>
      <c r="PW150" s="2"/>
      <c r="PX150" s="2"/>
      <c r="PY150" s="2"/>
      <c r="PZ150" s="2"/>
      <c r="QA150" s="2"/>
      <c r="QB150" s="2"/>
      <c r="QC150" s="2"/>
      <c r="QD150" s="2"/>
      <c r="QE150" s="2"/>
      <c r="QF150" s="2"/>
      <c r="QG150" s="2"/>
      <c r="QH150" s="2"/>
      <c r="QI150" s="2"/>
      <c r="QJ150" s="2"/>
      <c r="QK150" s="2"/>
      <c r="QL150" s="2"/>
      <c r="QM150" s="2"/>
      <c r="QN150" s="2"/>
      <c r="QO150" s="2"/>
      <c r="QP150" s="2"/>
      <c r="QQ150" s="2"/>
      <c r="QR150" s="2"/>
      <c r="QS150" s="2"/>
      <c r="QT150" s="2"/>
      <c r="QU150" s="2"/>
      <c r="QV150" s="2"/>
      <c r="QW150" s="2"/>
      <c r="QX150" s="2"/>
      <c r="QY150" s="2"/>
      <c r="QZ150" s="2"/>
      <c r="RA150" s="2"/>
      <c r="RB150" s="2"/>
      <c r="RC150" s="2"/>
      <c r="RD150" s="2"/>
      <c r="RE150" s="2"/>
      <c r="RF150" s="2"/>
      <c r="RG150" s="2"/>
      <c r="RH150" s="2"/>
      <c r="RI150" s="2"/>
      <c r="RJ150" s="2"/>
      <c r="RK150" s="2"/>
      <c r="RL150" s="2"/>
      <c r="RM150" s="2"/>
      <c r="RN150" s="2"/>
      <c r="RO150" s="2"/>
      <c r="RP150" s="2"/>
      <c r="RQ150" s="2"/>
      <c r="RR150" s="2"/>
      <c r="RS150" s="2"/>
      <c r="RT150" s="2"/>
      <c r="RU150" s="2"/>
      <c r="RV150" s="2"/>
      <c r="RW150" s="2"/>
      <c r="RX150" s="2"/>
      <c r="RY150" s="2"/>
      <c r="RZ150" s="2"/>
      <c r="SA150" s="2"/>
      <c r="SB150" s="2"/>
      <c r="SC150" s="2"/>
      <c r="SD150" s="2"/>
      <c r="SE150" s="2"/>
      <c r="SF150" s="2"/>
      <c r="SG150" s="2"/>
      <c r="SH150" s="2"/>
      <c r="SI150" s="2"/>
      <c r="SJ150" s="2"/>
      <c r="SK150" s="2"/>
      <c r="SL150" s="2"/>
      <c r="SM150" s="2"/>
      <c r="SN150" s="2"/>
      <c r="SO150" s="2"/>
      <c r="SP150" s="2"/>
      <c r="SQ150" s="2"/>
      <c r="SR150" s="2"/>
      <c r="SS150" s="2"/>
      <c r="ST150" s="2"/>
      <c r="SU150" s="2"/>
      <c r="SV150" s="2"/>
      <c r="SW150" s="2"/>
      <c r="SX150" s="2"/>
      <c r="SY150" s="2"/>
      <c r="SZ150" s="2"/>
      <c r="TA150" s="2"/>
      <c r="TB150" s="2"/>
      <c r="TC150" s="2"/>
      <c r="TD150" s="2"/>
      <c r="TE150" s="2"/>
      <c r="TF150" s="2"/>
      <c r="TG150" s="2"/>
      <c r="TH150" s="2"/>
      <c r="TI150" s="2"/>
      <c r="TJ150" s="2"/>
      <c r="TK150" s="2"/>
      <c r="TL150" s="2"/>
      <c r="TM150" s="2"/>
      <c r="TN150" s="2"/>
      <c r="TO150" s="2"/>
      <c r="TP150" s="2"/>
      <c r="TQ150" s="2"/>
      <c r="TR150" s="2"/>
      <c r="TS150" s="2"/>
      <c r="TT150" s="2"/>
      <c r="TU150" s="2"/>
      <c r="TV150" s="2"/>
      <c r="TW150" s="2"/>
      <c r="TX150" s="2"/>
      <c r="TY150" s="2"/>
      <c r="TZ150" s="2"/>
      <c r="UA150" s="2"/>
      <c r="UB150" s="2"/>
      <c r="UC150" s="2"/>
      <c r="UD150" s="2"/>
      <c r="UE150" s="2"/>
      <c r="UF150" s="2"/>
      <c r="UG150" s="2"/>
      <c r="UH150" s="2"/>
      <c r="UI150" s="2"/>
      <c r="UJ150" s="2"/>
      <c r="UK150" s="2"/>
      <c r="UL150" s="2"/>
      <c r="UM150" s="2"/>
      <c r="UN150" s="2"/>
      <c r="UO150" s="2"/>
      <c r="UP150" s="2"/>
      <c r="UQ150" s="2"/>
      <c r="UR150" s="2"/>
      <c r="US150" s="2"/>
      <c r="UT150" s="2"/>
      <c r="UU150" s="2"/>
      <c r="UV150" s="2"/>
      <c r="UW150" s="2"/>
      <c r="UX150" s="2"/>
      <c r="UY150" s="2"/>
      <c r="UZ150" s="2"/>
      <c r="VA150" s="2"/>
      <c r="VB150" s="2"/>
      <c r="VC150" s="2"/>
      <c r="VD150" s="2"/>
      <c r="VE150" s="2"/>
      <c r="VF150" s="2"/>
      <c r="VG150" s="2"/>
      <c r="VH150" s="2"/>
      <c r="VI150" s="2"/>
      <c r="VJ150" s="2"/>
      <c r="VK150" s="2"/>
      <c r="VL150" s="2"/>
      <c r="VM150" s="2"/>
      <c r="VN150" s="2"/>
      <c r="VO150" s="2"/>
      <c r="VP150" s="2"/>
      <c r="VQ150" s="2"/>
      <c r="VR150" s="2"/>
      <c r="VS150" s="2"/>
      <c r="VT150" s="2"/>
      <c r="VU150" s="2"/>
      <c r="VV150" s="2"/>
      <c r="VW150" s="2"/>
      <c r="VX150" s="2"/>
      <c r="VY150" s="2"/>
      <c r="VZ150" s="2"/>
      <c r="WA150" s="2"/>
      <c r="WB150" s="2"/>
      <c r="WC150" s="2"/>
      <c r="WD150" s="2"/>
      <c r="WE150" s="2"/>
      <c r="WF150" s="2"/>
      <c r="WG150" s="2"/>
      <c r="WH150" s="2"/>
      <c r="WI150" s="2"/>
      <c r="WJ150" s="2"/>
      <c r="WK150" s="2"/>
      <c r="WL150" s="2"/>
      <c r="WM150" s="2"/>
      <c r="WN150" s="2"/>
      <c r="WO150" s="2"/>
      <c r="WP150" s="2"/>
      <c r="WQ150" s="2"/>
      <c r="WR150" s="2"/>
      <c r="WS150" s="2"/>
      <c r="WT150" s="2"/>
      <c r="WU150" s="2"/>
      <c r="WV150" s="2"/>
      <c r="WW150" s="2"/>
      <c r="WX150" s="2"/>
      <c r="WY150" s="2"/>
      <c r="WZ150" s="2"/>
      <c r="XA150" s="2"/>
      <c r="XB150" s="2"/>
      <c r="XC150" s="2"/>
      <c r="XD150" s="2"/>
      <c r="XE150" s="2"/>
      <c r="XF150" s="2"/>
      <c r="XG150" s="2"/>
      <c r="XH150" s="2"/>
      <c r="XI150" s="2"/>
      <c r="XJ150" s="2"/>
      <c r="XK150" s="2"/>
      <c r="XL150" s="2"/>
      <c r="XM150" s="2"/>
      <c r="XN150" s="2"/>
      <c r="XO150" s="2"/>
      <c r="XP150" s="2"/>
      <c r="XQ150" s="2"/>
      <c r="XR150" s="2"/>
      <c r="XS150" s="2"/>
      <c r="XT150" s="2"/>
      <c r="XU150" s="2"/>
      <c r="XV150" s="2"/>
      <c r="XW150" s="2"/>
      <c r="XX150" s="2"/>
      <c r="XY150" s="2"/>
      <c r="XZ150" s="2"/>
      <c r="YA150" s="2"/>
      <c r="YB150" s="2"/>
      <c r="YC150" s="2"/>
      <c r="YD150" s="2"/>
      <c r="YE150" s="2"/>
      <c r="YF150" s="2"/>
      <c r="YG150" s="2"/>
      <c r="YH150" s="2"/>
      <c r="YI150" s="2"/>
      <c r="YJ150" s="2"/>
      <c r="YK150" s="2"/>
      <c r="YL150" s="2"/>
      <c r="YM150" s="2"/>
      <c r="YN150" s="2"/>
      <c r="YO150" s="2"/>
      <c r="YP150" s="2"/>
      <c r="YQ150" s="2"/>
      <c r="YR150" s="2"/>
      <c r="YS150" s="2"/>
      <c r="YT150" s="2"/>
      <c r="YU150" s="2"/>
      <c r="YV150" s="2"/>
      <c r="YW150" s="2"/>
      <c r="YX150" s="2"/>
      <c r="YY150" s="2"/>
      <c r="YZ150" s="2"/>
      <c r="ZA150" s="2"/>
      <c r="ZB150" s="2"/>
      <c r="ZC150" s="2"/>
      <c r="ZD150" s="2"/>
      <c r="ZE150" s="2"/>
      <c r="ZF150" s="2"/>
      <c r="ZG150" s="2"/>
      <c r="ZH150" s="2"/>
      <c r="ZI150" s="2"/>
      <c r="ZJ150" s="2"/>
      <c r="ZK150" s="2"/>
      <c r="ZL150" s="2"/>
      <c r="ZM150" s="2"/>
      <c r="ZN150" s="2"/>
      <c r="ZO150" s="2"/>
      <c r="ZP150" s="2"/>
      <c r="ZQ150" s="2"/>
      <c r="ZR150" s="2"/>
      <c r="ZS150" s="2"/>
      <c r="ZT150" s="2"/>
      <c r="ZU150" s="2"/>
      <c r="ZV150" s="2"/>
      <c r="ZW150" s="2"/>
      <c r="ZX150" s="2"/>
      <c r="ZY150" s="2"/>
      <c r="ZZ150" s="2"/>
      <c r="AAA150" s="2"/>
      <c r="AAB150" s="2"/>
      <c r="AAC150" s="2"/>
      <c r="AAD150" s="2"/>
      <c r="AAE150" s="2"/>
      <c r="AAF150" s="2"/>
      <c r="AAG150" s="2"/>
      <c r="AAH150" s="2"/>
      <c r="AAI150" s="2"/>
      <c r="AAJ150" s="2"/>
      <c r="AAK150" s="2"/>
      <c r="AAL150" s="2"/>
      <c r="AAM150" s="2"/>
      <c r="AAN150" s="2"/>
      <c r="AAO150" s="2"/>
      <c r="AAP150" s="2"/>
      <c r="AAQ150" s="2"/>
      <c r="AAR150" s="2"/>
      <c r="AAS150" s="2"/>
      <c r="AAT150" s="2"/>
      <c r="AAU150" s="2"/>
      <c r="AAV150" s="2"/>
      <c r="AAW150" s="2"/>
      <c r="AAX150" s="2"/>
      <c r="AAY150" s="2"/>
      <c r="AAZ150" s="2"/>
      <c r="ABA150" s="2"/>
      <c r="ABB150" s="2"/>
      <c r="ABC150" s="2"/>
      <c r="ABD150" s="2"/>
      <c r="ABE150" s="2"/>
      <c r="ABF150" s="2"/>
      <c r="ABG150" s="2"/>
      <c r="ABH150" s="2"/>
      <c r="ABI150" s="2"/>
      <c r="ABJ150" s="2"/>
      <c r="ABK150" s="2"/>
      <c r="ABL150" s="2"/>
      <c r="ABM150" s="2"/>
      <c r="ABN150" s="2"/>
      <c r="ABO150" s="2"/>
      <c r="ABP150" s="2"/>
      <c r="ABQ150" s="2"/>
      <c r="ABR150" s="2"/>
      <c r="ABS150" s="2"/>
      <c r="ABT150" s="2"/>
      <c r="ABU150" s="2"/>
      <c r="ABV150" s="2"/>
      <c r="ABW150" s="2"/>
      <c r="ABX150" s="2"/>
      <c r="ABY150" s="2"/>
      <c r="ABZ150" s="2"/>
      <c r="ACA150" s="2"/>
      <c r="ACB150" s="2"/>
      <c r="ACC150" s="2"/>
      <c r="ACD150" s="2"/>
      <c r="ACE150" s="2"/>
      <c r="ACF150" s="2"/>
      <c r="ACG150" s="2"/>
      <c r="ACH150" s="2"/>
      <c r="ACI150" s="2"/>
      <c r="ACJ150" s="2"/>
      <c r="ACK150" s="2"/>
      <c r="ACL150" s="2"/>
      <c r="ACM150" s="2"/>
      <c r="ACN150" s="2"/>
      <c r="ACO150" s="2"/>
      <c r="ACP150" s="2"/>
      <c r="ACQ150" s="2"/>
      <c r="ACR150" s="2"/>
      <c r="ACS150" s="2"/>
      <c r="ACT150" s="2"/>
      <c r="ACU150" s="2"/>
      <c r="ACV150" s="2"/>
      <c r="ACW150" s="2"/>
      <c r="ACX150" s="2"/>
      <c r="ACY150" s="2"/>
      <c r="ACZ150" s="2"/>
      <c r="ADA150" s="2"/>
      <c r="ADB150" s="2"/>
      <c r="ADC150" s="2"/>
      <c r="ADD150" s="2"/>
      <c r="ADE150" s="2"/>
      <c r="ADF150" s="2"/>
      <c r="ADG150" s="2"/>
      <c r="ADH150" s="2"/>
      <c r="ADI150" s="2"/>
      <c r="ADJ150" s="2"/>
      <c r="ADK150" s="2"/>
      <c r="ADL150" s="2"/>
      <c r="ADM150" s="2"/>
      <c r="ADN150" s="2"/>
      <c r="ADO150" s="2"/>
      <c r="ADP150" s="2"/>
      <c r="ADQ150" s="2"/>
      <c r="ADR150" s="2"/>
      <c r="ADS150" s="2"/>
      <c r="ADT150" s="2"/>
      <c r="ADU150" s="2"/>
      <c r="ADV150" s="2"/>
      <c r="ADW150" s="2"/>
      <c r="ADX150" s="2"/>
      <c r="ADY150" s="2"/>
      <c r="ADZ150" s="2"/>
      <c r="AEA150" s="2"/>
      <c r="AEB150" s="2"/>
      <c r="AEC150" s="2"/>
      <c r="AED150" s="2"/>
      <c r="AEE150" s="2"/>
      <c r="AEF150" s="2"/>
      <c r="AEG150" s="2"/>
      <c r="AEH150" s="2"/>
      <c r="AEI150" s="2"/>
      <c r="AEJ150" s="2"/>
      <c r="AEK150" s="2"/>
      <c r="AEL150" s="2"/>
      <c r="AEM150" s="2"/>
      <c r="AEN150" s="2"/>
      <c r="AEO150" s="2"/>
      <c r="AEP150" s="2"/>
      <c r="AEQ150" s="2"/>
      <c r="AER150" s="2"/>
      <c r="AES150" s="2"/>
      <c r="AET150" s="2"/>
      <c r="AEU150" s="2"/>
      <c r="AEV150" s="2"/>
      <c r="AEW150" s="2"/>
      <c r="AEX150" s="2"/>
      <c r="AEY150" s="2"/>
      <c r="AEZ150" s="2"/>
      <c r="AFA150" s="2"/>
      <c r="AFB150" s="2"/>
      <c r="AFC150" s="2"/>
      <c r="AFD150" s="2"/>
      <c r="AFE150" s="2"/>
      <c r="AFF150" s="2"/>
      <c r="AFG150" s="2"/>
      <c r="AFH150" s="2"/>
      <c r="AFI150" s="2"/>
      <c r="AFJ150" s="2"/>
      <c r="AFK150" s="2"/>
      <c r="AFL150" s="2"/>
      <c r="AFM150" s="2"/>
      <c r="AFN150" s="2"/>
      <c r="AFO150" s="2"/>
      <c r="AFP150" s="2"/>
      <c r="AFQ150" s="2"/>
      <c r="AFR150" s="2"/>
      <c r="AFS150" s="2"/>
      <c r="AFT150" s="2"/>
      <c r="AFU150" s="2"/>
      <c r="AFV150" s="2"/>
      <c r="AFW150" s="2"/>
      <c r="AFX150" s="2"/>
      <c r="AFY150" s="2"/>
      <c r="AFZ150" s="2"/>
      <c r="AGA150" s="2"/>
      <c r="AGB150" s="2"/>
      <c r="AGC150" s="2"/>
      <c r="AGD150" s="2"/>
      <c r="AGE150" s="2"/>
      <c r="AGF150" s="2"/>
      <c r="AGG150" s="2"/>
      <c r="AGH150" s="2"/>
      <c r="AGI150" s="2"/>
      <c r="AGJ150" s="2"/>
      <c r="AGK150" s="2"/>
      <c r="AGL150" s="2"/>
      <c r="AGM150" s="2"/>
      <c r="AGN150" s="2"/>
      <c r="AGO150" s="2"/>
      <c r="AGP150" s="2"/>
      <c r="AGQ150" s="2"/>
      <c r="AGR150" s="2"/>
      <c r="AGS150" s="2"/>
      <c r="AGT150" s="2"/>
      <c r="AGU150" s="2"/>
      <c r="AGV150" s="2"/>
      <c r="AGW150" s="2"/>
      <c r="AGX150" s="2"/>
      <c r="AGY150" s="2"/>
      <c r="AGZ150" s="2"/>
      <c r="AHA150" s="2"/>
      <c r="AHB150" s="2"/>
      <c r="AHC150" s="2"/>
      <c r="AHD150" s="2"/>
      <c r="AHE150" s="2"/>
      <c r="AHF150" s="2"/>
      <c r="AHG150" s="2"/>
      <c r="AHH150" s="2"/>
      <c r="AHI150" s="2"/>
      <c r="AHJ150" s="2"/>
      <c r="AHK150" s="2"/>
      <c r="AHL150" s="2"/>
      <c r="AHM150" s="2"/>
      <c r="AHN150" s="2"/>
      <c r="AHO150" s="2"/>
      <c r="AHP150" s="2"/>
      <c r="AHQ150" s="2"/>
      <c r="AHR150" s="2"/>
      <c r="AHS150" s="2"/>
      <c r="AHT150" s="2"/>
      <c r="AHU150" s="2"/>
      <c r="AHV150" s="2"/>
      <c r="AHW150" s="2"/>
      <c r="AHX150" s="2"/>
      <c r="AHY150" s="2"/>
      <c r="AHZ150" s="2"/>
      <c r="AIA150" s="2"/>
      <c r="AIB150" s="2"/>
      <c r="AIC150" s="2"/>
      <c r="AID150" s="2"/>
      <c r="AIE150" s="2"/>
      <c r="AIF150" s="2"/>
      <c r="AIG150" s="2"/>
      <c r="AIH150" s="2"/>
      <c r="AII150" s="2"/>
      <c r="AIJ150" s="2"/>
      <c r="AIK150" s="2"/>
      <c r="AIL150" s="2"/>
      <c r="AIM150" s="2"/>
      <c r="AIN150" s="2"/>
      <c r="AIO150" s="2"/>
      <c r="AIP150" s="2"/>
      <c r="AIQ150" s="2"/>
      <c r="AIR150" s="2"/>
      <c r="AIS150" s="2"/>
      <c r="AIT150" s="2"/>
      <c r="AIU150" s="2"/>
      <c r="AIV150" s="2"/>
      <c r="AIW150" s="2"/>
      <c r="AIX150" s="2"/>
      <c r="AIY150" s="2"/>
      <c r="AIZ150" s="2"/>
      <c r="AJA150" s="2"/>
      <c r="AJB150" s="2"/>
      <c r="AJC150" s="2"/>
      <c r="AJD150" s="2"/>
      <c r="AJE150" s="2"/>
      <c r="AJF150" s="2"/>
      <c r="AJG150" s="2"/>
      <c r="AJH150" s="2"/>
      <c r="AJI150" s="2"/>
      <c r="AJJ150" s="2"/>
      <c r="AJK150" s="2"/>
      <c r="AJL150" s="2"/>
      <c r="AJM150" s="2"/>
      <c r="AJN150" s="2"/>
      <c r="AJO150" s="2"/>
      <c r="AJP150" s="2"/>
      <c r="AJQ150" s="2"/>
      <c r="AJR150" s="2"/>
      <c r="AJS150" s="2"/>
      <c r="AJT150" s="2"/>
      <c r="AJU150" s="2"/>
      <c r="AJV150" s="2"/>
      <c r="AJW150" s="2"/>
      <c r="AJX150" s="2"/>
      <c r="AJY150" s="2"/>
      <c r="AJZ150" s="2"/>
      <c r="AKA150" s="2"/>
      <c r="AKB150" s="2"/>
      <c r="AKC150" s="2"/>
      <c r="AKD150" s="2"/>
      <c r="AKE150" s="2"/>
      <c r="AKF150" s="2"/>
      <c r="AKG150" s="2"/>
      <c r="AKH150" s="2"/>
      <c r="AKI150" s="2"/>
      <c r="AKJ150" s="2"/>
      <c r="AKK150" s="2"/>
      <c r="AKL150" s="2"/>
      <c r="AKM150" s="2"/>
      <c r="AKN150" s="2"/>
      <c r="AKO150" s="2"/>
      <c r="AKP150" s="2"/>
      <c r="AKQ150" s="2"/>
      <c r="AKR150" s="2"/>
      <c r="AKS150" s="2"/>
      <c r="AKT150" s="2"/>
      <c r="AKU150" s="2"/>
      <c r="AKV150" s="2"/>
      <c r="AKW150" s="2"/>
      <c r="AKX150" s="2"/>
      <c r="AKY150" s="2"/>
      <c r="AKZ150" s="2"/>
      <c r="ALA150" s="2"/>
      <c r="ALB150" s="2"/>
      <c r="ALC150" s="2"/>
      <c r="ALD150" s="2"/>
      <c r="ALE150" s="2"/>
      <c r="ALF150" s="2"/>
      <c r="ALG150" s="2"/>
      <c r="ALH150" s="2"/>
      <c r="ALI150" s="2"/>
      <c r="ALJ150" s="2"/>
      <c r="ALK150" s="2"/>
      <c r="ALL150" s="2"/>
      <c r="ALM150" s="2"/>
      <c r="ALN150" s="2"/>
      <c r="ALO150" s="2"/>
      <c r="ALP150" s="2"/>
      <c r="ALQ150" s="2"/>
      <c r="ALR150" s="2"/>
      <c r="ALS150" s="2"/>
      <c r="ALT150" s="2"/>
      <c r="ALU150" s="2"/>
      <c r="ALV150" s="2"/>
      <c r="ALW150" s="2"/>
      <c r="ALX150" s="2"/>
      <c r="ALY150" s="2"/>
      <c r="ALZ150" s="2"/>
      <c r="AMA150" s="2"/>
      <c r="AMB150" s="2"/>
      <c r="AMC150" s="2"/>
      <c r="AMD150" s="2"/>
      <c r="AME150" s="2"/>
      <c r="AMF150" s="2"/>
      <c r="AMG150" s="2"/>
      <c r="AMH150" s="2"/>
      <c r="AMI150" s="2"/>
    </row>
    <row r="151" spans="1:1023" x14ac:dyDescent="0.2">
      <c r="A151" s="47" t="s">
        <v>3</v>
      </c>
      <c r="B151" s="47">
        <v>99803</v>
      </c>
      <c r="C151" s="47" t="s">
        <v>160</v>
      </c>
      <c r="D151" s="48" t="s">
        <v>40</v>
      </c>
      <c r="E151" s="47" t="s">
        <v>62</v>
      </c>
      <c r="F151" s="49"/>
      <c r="G151" s="53">
        <f>IF($P$5="DESONERADO",VLOOKUP(B151,$X$6:$AA$54,3,0),VLOOKUP(B151,$X$6:$AA$54,4,0))</f>
        <v>2.6</v>
      </c>
      <c r="H151" s="47">
        <v>50</v>
      </c>
      <c r="I151" s="50">
        <v>0</v>
      </c>
      <c r="J151" s="50">
        <v>2.2000000000000002</v>
      </c>
      <c r="K151" s="50">
        <f>I151+J151</f>
        <v>2.2000000000000002</v>
      </c>
      <c r="L151" s="50">
        <f>H151*I151</f>
        <v>0</v>
      </c>
      <c r="M151" s="50">
        <f>H151*J151</f>
        <v>110.00000000000001</v>
      </c>
      <c r="N151" s="50">
        <f>L151+M151</f>
        <v>110.00000000000001</v>
      </c>
      <c r="O151" s="50">
        <f>N151*$P$3</f>
        <v>22.815041475330553</v>
      </c>
      <c r="P151" s="50">
        <f>N151+O151</f>
        <v>132.81504147533056</v>
      </c>
      <c r="Q151" s="42"/>
      <c r="R151" s="9">
        <f t="shared" si="33"/>
        <v>132.81504147533056</v>
      </c>
      <c r="S151" s="9" t="str">
        <f t="shared" si="34"/>
        <v/>
      </c>
      <c r="T151" s="9" t="str">
        <f t="shared" si="35"/>
        <v/>
      </c>
      <c r="U151" s="2">
        <f t="shared" si="32"/>
        <v>50</v>
      </c>
    </row>
    <row r="152" spans="1:1023" x14ac:dyDescent="0.2">
      <c r="A152" s="43"/>
      <c r="B152" s="43"/>
      <c r="C152" s="43"/>
      <c r="D152" s="44"/>
      <c r="E152" s="43"/>
      <c r="F152" s="43"/>
      <c r="G152" s="43"/>
      <c r="H152" s="43"/>
      <c r="I152" s="9"/>
      <c r="J152" s="9"/>
      <c r="K152" s="9"/>
      <c r="L152" s="9"/>
      <c r="M152" s="9"/>
      <c r="N152" s="9"/>
      <c r="O152" s="9"/>
      <c r="P152" s="9"/>
      <c r="R152" s="9" t="str">
        <f t="shared" si="33"/>
        <v/>
      </c>
      <c r="S152" s="9" t="str">
        <f t="shared" si="34"/>
        <v/>
      </c>
      <c r="T152" s="9" t="str">
        <f t="shared" si="35"/>
        <v/>
      </c>
      <c r="U152" s="2">
        <f t="shared" si="32"/>
        <v>50</v>
      </c>
    </row>
    <row r="153" spans="1:1023" s="42" customFormat="1" ht="11.25" x14ac:dyDescent="0.2">
      <c r="A153" s="191"/>
      <c r="B153" s="191"/>
      <c r="C153" s="191" t="s">
        <v>161</v>
      </c>
      <c r="D153" s="192" t="s">
        <v>79</v>
      </c>
      <c r="E153" s="191"/>
      <c r="F153" s="193"/>
      <c r="G153" s="191"/>
      <c r="H153" s="191"/>
      <c r="I153" s="194"/>
      <c r="J153" s="194"/>
      <c r="K153" s="194"/>
      <c r="L153" s="194"/>
      <c r="M153" s="194"/>
      <c r="N153" s="194"/>
      <c r="O153" s="194"/>
      <c r="P153" s="194">
        <f>SUM(P154:P171)</f>
        <v>18737.075161647128</v>
      </c>
      <c r="R153" s="9" t="str">
        <f t="shared" si="33"/>
        <v/>
      </c>
      <c r="S153" s="9" t="str">
        <f t="shared" si="34"/>
        <v/>
      </c>
      <c r="T153" s="9" t="str">
        <f t="shared" si="35"/>
        <v/>
      </c>
      <c r="U153" s="2">
        <f t="shared" si="32"/>
        <v>50</v>
      </c>
      <c r="W153" s="1"/>
      <c r="X153" s="1"/>
      <c r="Y153" s="2"/>
      <c r="Z153" s="3"/>
      <c r="AA153" s="3"/>
      <c r="AB153" s="2"/>
    </row>
    <row r="154" spans="1:1023" x14ac:dyDescent="0.2">
      <c r="A154" s="43"/>
      <c r="B154" s="43"/>
      <c r="C154" s="43"/>
      <c r="D154" s="44"/>
      <c r="E154" s="43"/>
      <c r="F154" s="45"/>
      <c r="G154" s="43"/>
      <c r="H154" s="43"/>
      <c r="I154" s="9"/>
      <c r="J154" s="9"/>
      <c r="K154" s="9"/>
      <c r="L154" s="9"/>
      <c r="M154" s="9"/>
      <c r="N154" s="9"/>
      <c r="O154" s="9"/>
      <c r="P154" s="9"/>
      <c r="R154" s="9" t="str">
        <f t="shared" si="33"/>
        <v/>
      </c>
      <c r="S154" s="9" t="str">
        <f t="shared" si="34"/>
        <v/>
      </c>
      <c r="T154" s="9" t="str">
        <f t="shared" si="35"/>
        <v/>
      </c>
      <c r="U154" s="2">
        <f t="shared" si="32"/>
        <v>50</v>
      </c>
    </row>
    <row r="155" spans="1:1023" ht="22.5" x14ac:dyDescent="0.2">
      <c r="A155" s="47" t="s">
        <v>49</v>
      </c>
      <c r="B155" s="47"/>
      <c r="C155" s="47" t="s">
        <v>162</v>
      </c>
      <c r="D155" s="48" t="s">
        <v>45</v>
      </c>
      <c r="E155" s="47" t="s">
        <v>81</v>
      </c>
      <c r="F155" s="49"/>
      <c r="G155" s="47"/>
      <c r="H155" s="47">
        <v>45</v>
      </c>
      <c r="I155" s="50">
        <f>SUM(I156:I158)</f>
        <v>53.46</v>
      </c>
      <c r="J155" s="50">
        <f>SUM(J156:J158)</f>
        <v>34.630000000000003</v>
      </c>
      <c r="K155" s="50">
        <f t="shared" ref="K155:K170" si="36">I155+J155</f>
        <v>88.09</v>
      </c>
      <c r="L155" s="50">
        <f>H155*I155</f>
        <v>2405.6999999999998</v>
      </c>
      <c r="M155" s="50">
        <f>H155*J155</f>
        <v>1558.3500000000001</v>
      </c>
      <c r="N155" s="50">
        <f>L155+M155</f>
        <v>3964.05</v>
      </c>
      <c r="O155" s="50">
        <f>N155*$P$3</f>
        <v>822.18150145712787</v>
      </c>
      <c r="P155" s="50">
        <f>N155+O155</f>
        <v>4786.2315014571277</v>
      </c>
      <c r="Q155" s="42"/>
      <c r="R155" s="9" t="str">
        <f t="shared" si="33"/>
        <v/>
      </c>
      <c r="S155" s="9" t="str">
        <f t="shared" si="34"/>
        <v/>
      </c>
      <c r="T155" s="9" t="str">
        <f t="shared" si="35"/>
        <v/>
      </c>
      <c r="U155" s="2">
        <f t="shared" si="32"/>
        <v>45</v>
      </c>
    </row>
    <row r="156" spans="1:1023" x14ac:dyDescent="0.2">
      <c r="A156" s="43" t="s">
        <v>7</v>
      </c>
      <c r="B156" s="55" t="s">
        <v>44</v>
      </c>
      <c r="C156" s="43"/>
      <c r="D156" s="52" t="s">
        <v>82</v>
      </c>
      <c r="E156" s="43" t="s">
        <v>52</v>
      </c>
      <c r="F156" s="45">
        <v>1</v>
      </c>
      <c r="G156" s="45">
        <f>IF($P$5="DESONERADO",VLOOKUP(B156,$X$6:$AA$54,3,0),VLOOKUP(B156,$X$6:$AA$54,4,0))</f>
        <v>53.46</v>
      </c>
      <c r="H156" s="43"/>
      <c r="I156" s="9">
        <f>ROUND(F156*G156,2)</f>
        <v>53.46</v>
      </c>
      <c r="J156" s="9"/>
      <c r="K156" s="9">
        <f t="shared" si="36"/>
        <v>53.46</v>
      </c>
      <c r="L156" s="9"/>
      <c r="M156" s="9"/>
      <c r="N156" s="9"/>
      <c r="O156" s="9"/>
      <c r="P156" s="9"/>
      <c r="R156" s="9" t="str">
        <f t="shared" si="33"/>
        <v/>
      </c>
      <c r="S156" s="9">
        <f t="shared" si="34"/>
        <v>2904.664957065479</v>
      </c>
      <c r="T156" s="9" t="str">
        <f t="shared" si="35"/>
        <v/>
      </c>
      <c r="U156" s="2">
        <f t="shared" si="32"/>
        <v>45</v>
      </c>
    </row>
    <row r="157" spans="1:1023" x14ac:dyDescent="0.2">
      <c r="A157" s="43" t="s">
        <v>3</v>
      </c>
      <c r="B157" s="43">
        <v>88264</v>
      </c>
      <c r="C157" s="43"/>
      <c r="D157" s="52" t="s">
        <v>33</v>
      </c>
      <c r="E157" s="43" t="s">
        <v>55</v>
      </c>
      <c r="F157" s="45">
        <v>0.54</v>
      </c>
      <c r="G157" s="45">
        <f>IF($P$5="DESONERADO",VLOOKUP(B157,$X$6:$AA$54,3,0),VLOOKUP(B157,$X$6:$AA$54,4,0))</f>
        <v>35.200000000000003</v>
      </c>
      <c r="H157" s="43"/>
      <c r="I157" s="9"/>
      <c r="J157" s="9">
        <f>ROUND(F157*G157,2)</f>
        <v>19.010000000000002</v>
      </c>
      <c r="K157" s="9">
        <f t="shared" si="36"/>
        <v>19.010000000000002</v>
      </c>
      <c r="L157" s="9"/>
      <c r="M157" s="9"/>
      <c r="N157" s="9"/>
      <c r="O157" s="9"/>
      <c r="P157" s="9"/>
      <c r="R157" s="9">
        <f t="shared" si="33"/>
        <v>1032.8784293642866</v>
      </c>
      <c r="S157" s="9" t="str">
        <f t="shared" si="34"/>
        <v/>
      </c>
      <c r="T157" s="9" t="str">
        <f t="shared" si="35"/>
        <v/>
      </c>
      <c r="U157" s="2">
        <f t="shared" si="32"/>
        <v>45</v>
      </c>
    </row>
    <row r="158" spans="1:1023" x14ac:dyDescent="0.2">
      <c r="A158" s="43" t="s">
        <v>3</v>
      </c>
      <c r="B158" s="43">
        <v>88247</v>
      </c>
      <c r="C158" s="43"/>
      <c r="D158" s="52" t="s">
        <v>23</v>
      </c>
      <c r="E158" s="43" t="s">
        <v>55</v>
      </c>
      <c r="F158" s="45">
        <v>0.54</v>
      </c>
      <c r="G158" s="45">
        <f>IF($P$5="DESONERADO",VLOOKUP(B158,$X$6:$AA$54,3,0),VLOOKUP(B158,$X$6:$AA$54,4,0))</f>
        <v>28.93</v>
      </c>
      <c r="H158" s="43"/>
      <c r="I158" s="9"/>
      <c r="J158" s="9">
        <f>ROUND(F158*G158,2)</f>
        <v>15.62</v>
      </c>
      <c r="K158" s="9">
        <f t="shared" si="36"/>
        <v>15.62</v>
      </c>
      <c r="L158" s="9"/>
      <c r="M158" s="9"/>
      <c r="N158" s="9"/>
      <c r="O158" s="9"/>
      <c r="P158" s="9"/>
      <c r="R158" s="9">
        <f t="shared" si="33"/>
        <v>848.68811502736219</v>
      </c>
      <c r="S158" s="9" t="str">
        <f t="shared" si="34"/>
        <v/>
      </c>
      <c r="T158" s="9" t="str">
        <f t="shared" si="35"/>
        <v/>
      </c>
      <c r="U158" s="2">
        <f t="shared" si="32"/>
        <v>45</v>
      </c>
    </row>
    <row r="159" spans="1:1023" x14ac:dyDescent="0.2">
      <c r="A159" s="47" t="s">
        <v>49</v>
      </c>
      <c r="B159" s="47"/>
      <c r="C159" s="47" t="s">
        <v>163</v>
      </c>
      <c r="D159" s="48" t="s">
        <v>48</v>
      </c>
      <c r="E159" s="47" t="s">
        <v>81</v>
      </c>
      <c r="F159" s="49"/>
      <c r="G159" s="47"/>
      <c r="H159" s="47">
        <v>100</v>
      </c>
      <c r="I159" s="50">
        <f>SUM(I160:I162)</f>
        <v>16.98</v>
      </c>
      <c r="J159" s="50">
        <f>SUM(J160:J162)</f>
        <v>19.240000000000002</v>
      </c>
      <c r="K159" s="50">
        <f t="shared" si="36"/>
        <v>36.22</v>
      </c>
      <c r="L159" s="50">
        <f>H159*I159</f>
        <v>1698</v>
      </c>
      <c r="M159" s="50">
        <f>H159*J159</f>
        <v>1924.0000000000002</v>
      </c>
      <c r="N159" s="50">
        <f>L159+M159</f>
        <v>3622</v>
      </c>
      <c r="O159" s="50">
        <f>N159*$P$3</f>
        <v>751.23709294224773</v>
      </c>
      <c r="P159" s="50">
        <f>N159+O159</f>
        <v>4373.2370929422477</v>
      </c>
      <c r="Q159" s="42"/>
      <c r="R159" s="9" t="str">
        <f t="shared" si="33"/>
        <v/>
      </c>
      <c r="S159" s="9" t="str">
        <f t="shared" si="34"/>
        <v/>
      </c>
      <c r="T159" s="9" t="str">
        <f t="shared" si="35"/>
        <v/>
      </c>
      <c r="U159" s="2">
        <f t="shared" si="32"/>
        <v>100</v>
      </c>
    </row>
    <row r="160" spans="1:1023" x14ac:dyDescent="0.2">
      <c r="A160" s="43" t="s">
        <v>7</v>
      </c>
      <c r="B160" s="55" t="s">
        <v>47</v>
      </c>
      <c r="C160" s="43"/>
      <c r="D160" s="52" t="s">
        <v>48</v>
      </c>
      <c r="E160" s="43" t="s">
        <v>81</v>
      </c>
      <c r="F160" s="45">
        <v>1.1000000000000001</v>
      </c>
      <c r="G160" s="45">
        <f>IF($P$5="DESONERADO",VLOOKUP(B160,$X$6:$AA$54,3,0),VLOOKUP(B160,$X$6:$AA$54,4,0))</f>
        <v>15.44</v>
      </c>
      <c r="H160" s="43"/>
      <c r="I160" s="9">
        <f>ROUND(F160*G160,2)</f>
        <v>16.98</v>
      </c>
      <c r="J160" s="9"/>
      <c r="K160" s="9">
        <f t="shared" si="36"/>
        <v>16.98</v>
      </c>
      <c r="L160" s="9"/>
      <c r="M160" s="9"/>
      <c r="N160" s="9"/>
      <c r="O160" s="9"/>
      <c r="P160" s="9"/>
      <c r="R160" s="9" t="str">
        <f t="shared" si="33"/>
        <v/>
      </c>
      <c r="S160" s="9">
        <f t="shared" si="34"/>
        <v>2050.1812765919208</v>
      </c>
      <c r="T160" s="9" t="str">
        <f t="shared" si="35"/>
        <v/>
      </c>
      <c r="U160" s="2">
        <f t="shared" si="32"/>
        <v>100</v>
      </c>
    </row>
    <row r="161" spans="1:28" x14ac:dyDescent="0.2">
      <c r="A161" s="43" t="s">
        <v>3</v>
      </c>
      <c r="B161" s="43">
        <v>88264</v>
      </c>
      <c r="C161" s="43"/>
      <c r="D161" s="52" t="s">
        <v>33</v>
      </c>
      <c r="E161" s="43" t="s">
        <v>55</v>
      </c>
      <c r="F161" s="45">
        <v>0.3</v>
      </c>
      <c r="G161" s="45">
        <f>IF($P$5="DESONERADO",VLOOKUP(B161,$X$6:$AA$54,3,0),VLOOKUP(B161,$X$6:$AA$54,4,0))</f>
        <v>35.200000000000003</v>
      </c>
      <c r="H161" s="43"/>
      <c r="I161" s="9"/>
      <c r="J161" s="9">
        <f>ROUND(F161*G161,2)</f>
        <v>10.56</v>
      </c>
      <c r="K161" s="9">
        <f t="shared" si="36"/>
        <v>10.56</v>
      </c>
      <c r="L161" s="9"/>
      <c r="M161" s="9"/>
      <c r="N161" s="9"/>
      <c r="O161" s="9"/>
      <c r="P161" s="9"/>
      <c r="R161" s="9">
        <f t="shared" si="33"/>
        <v>1275.0243981631734</v>
      </c>
      <c r="S161" s="9" t="str">
        <f t="shared" si="34"/>
        <v/>
      </c>
      <c r="T161" s="9" t="str">
        <f t="shared" si="35"/>
        <v/>
      </c>
      <c r="U161" s="2">
        <f t="shared" si="32"/>
        <v>100</v>
      </c>
    </row>
    <row r="162" spans="1:28" x14ac:dyDescent="0.2">
      <c r="A162" s="43" t="s">
        <v>3</v>
      </c>
      <c r="B162" s="43">
        <v>88247</v>
      </c>
      <c r="C162" s="43"/>
      <c r="D162" s="52" t="s">
        <v>23</v>
      </c>
      <c r="E162" s="43" t="s">
        <v>55</v>
      </c>
      <c r="F162" s="45">
        <v>0.3</v>
      </c>
      <c r="G162" s="45">
        <f>IF($P$5="DESONERADO",VLOOKUP(B162,$X$6:$AA$54,3,0),VLOOKUP(B162,$X$6:$AA$54,4,0))</f>
        <v>28.93</v>
      </c>
      <c r="H162" s="43"/>
      <c r="I162" s="9"/>
      <c r="J162" s="9">
        <f>ROUND(F162*G162,2)</f>
        <v>8.68</v>
      </c>
      <c r="K162" s="9">
        <f t="shared" si="36"/>
        <v>8.68</v>
      </c>
      <c r="L162" s="9"/>
      <c r="M162" s="9"/>
      <c r="N162" s="9"/>
      <c r="O162" s="9"/>
      <c r="P162" s="9"/>
      <c r="R162" s="9">
        <f t="shared" si="33"/>
        <v>1048.0314181871538</v>
      </c>
      <c r="S162" s="9" t="str">
        <f t="shared" si="34"/>
        <v/>
      </c>
      <c r="T162" s="9" t="str">
        <f t="shared" si="35"/>
        <v/>
      </c>
      <c r="U162" s="2">
        <f t="shared" si="32"/>
        <v>100</v>
      </c>
    </row>
    <row r="163" spans="1:28" ht="22.5" x14ac:dyDescent="0.2">
      <c r="A163" s="47" t="s">
        <v>49</v>
      </c>
      <c r="B163" s="47"/>
      <c r="C163" s="47" t="s">
        <v>164</v>
      </c>
      <c r="D163" s="48" t="s">
        <v>54</v>
      </c>
      <c r="E163" s="47" t="s">
        <v>81</v>
      </c>
      <c r="F163" s="49"/>
      <c r="G163" s="47"/>
      <c r="H163" s="47">
        <v>110</v>
      </c>
      <c r="I163" s="50">
        <f>SUM(I164:I166)</f>
        <v>13.38</v>
      </c>
      <c r="J163" s="50">
        <f>SUM(J164:J166)</f>
        <v>32.07</v>
      </c>
      <c r="K163" s="50">
        <f t="shared" si="36"/>
        <v>45.45</v>
      </c>
      <c r="L163" s="50">
        <f>H163*I163</f>
        <v>1471.8000000000002</v>
      </c>
      <c r="M163" s="50">
        <f>H163*J163</f>
        <v>3527.7</v>
      </c>
      <c r="N163" s="50">
        <f>L163+M163</f>
        <v>4999.5</v>
      </c>
      <c r="O163" s="50">
        <f>N163*$P$3</f>
        <v>1036.9436350537735</v>
      </c>
      <c r="P163" s="50">
        <f>N163+O163</f>
        <v>6036.4436350537735</v>
      </c>
      <c r="Q163" s="42"/>
      <c r="R163" s="9" t="str">
        <f t="shared" si="33"/>
        <v/>
      </c>
      <c r="S163" s="9" t="str">
        <f t="shared" si="34"/>
        <v/>
      </c>
      <c r="T163" s="9" t="str">
        <f t="shared" si="35"/>
        <v/>
      </c>
      <c r="U163" s="2">
        <f t="shared" si="32"/>
        <v>110</v>
      </c>
    </row>
    <row r="164" spans="1:28" x14ac:dyDescent="0.2">
      <c r="A164" s="43" t="s">
        <v>7</v>
      </c>
      <c r="B164" s="55" t="s">
        <v>53</v>
      </c>
      <c r="C164" s="43"/>
      <c r="D164" s="52" t="s">
        <v>85</v>
      </c>
      <c r="E164" s="43" t="s">
        <v>81</v>
      </c>
      <c r="F164" s="45">
        <v>1.05</v>
      </c>
      <c r="G164" s="45">
        <f>IF($P$5="DESONERADO",VLOOKUP(B164,$X$6:$AA$54,3,0),VLOOKUP(B164,$X$6:$AA$54,4,0))</f>
        <v>12.74</v>
      </c>
      <c r="H164" s="43"/>
      <c r="I164" s="9">
        <f>ROUND(F164*G164,2)</f>
        <v>13.38</v>
      </c>
      <c r="J164" s="9"/>
      <c r="K164" s="9">
        <f t="shared" si="36"/>
        <v>13.38</v>
      </c>
      <c r="L164" s="9"/>
      <c r="M164" s="9"/>
      <c r="N164" s="9"/>
      <c r="O164" s="9"/>
      <c r="P164" s="9"/>
      <c r="R164" s="9" t="str">
        <f t="shared" si="33"/>
        <v/>
      </c>
      <c r="S164" s="9">
        <f t="shared" si="34"/>
        <v>1777.0652549399229</v>
      </c>
      <c r="T164" s="9" t="str">
        <f t="shared" si="35"/>
        <v/>
      </c>
      <c r="U164" s="2">
        <f t="shared" si="32"/>
        <v>110</v>
      </c>
    </row>
    <row r="165" spans="1:28" x14ac:dyDescent="0.2">
      <c r="A165" s="43" t="s">
        <v>3</v>
      </c>
      <c r="B165" s="43">
        <v>88264</v>
      </c>
      <c r="C165" s="43"/>
      <c r="D165" s="52" t="s">
        <v>33</v>
      </c>
      <c r="E165" s="43" t="s">
        <v>55</v>
      </c>
      <c r="F165" s="45">
        <v>0.5</v>
      </c>
      <c r="G165" s="45">
        <f>IF($P$5="DESONERADO",VLOOKUP(B165,$X$6:$AA$54,3,0),VLOOKUP(B165,$X$6:$AA$54,4,0))</f>
        <v>35.200000000000003</v>
      </c>
      <c r="H165" s="43"/>
      <c r="I165" s="9"/>
      <c r="J165" s="9">
        <f>ROUND(F165*G165,2)</f>
        <v>17.600000000000001</v>
      </c>
      <c r="K165" s="9">
        <f t="shared" si="36"/>
        <v>17.600000000000001</v>
      </c>
      <c r="L165" s="9"/>
      <c r="M165" s="9"/>
      <c r="N165" s="9"/>
      <c r="O165" s="9"/>
      <c r="P165" s="9"/>
      <c r="R165" s="9">
        <f t="shared" si="33"/>
        <v>2337.5447299658181</v>
      </c>
      <c r="S165" s="9" t="str">
        <f t="shared" si="34"/>
        <v/>
      </c>
      <c r="T165" s="9" t="str">
        <f t="shared" si="35"/>
        <v/>
      </c>
      <c r="U165" s="2">
        <f t="shared" si="32"/>
        <v>110</v>
      </c>
    </row>
    <row r="166" spans="1:28" x14ac:dyDescent="0.2">
      <c r="A166" s="43" t="s">
        <v>3</v>
      </c>
      <c r="B166" s="43">
        <v>88247</v>
      </c>
      <c r="C166" s="43"/>
      <c r="D166" s="52" t="s">
        <v>23</v>
      </c>
      <c r="E166" s="43" t="s">
        <v>55</v>
      </c>
      <c r="F166" s="45">
        <v>0.5</v>
      </c>
      <c r="G166" s="45">
        <f>IF($P$5="DESONERADO",VLOOKUP(B166,$X$6:$AA$54,3,0),VLOOKUP(B166,$X$6:$AA$54,4,0))</f>
        <v>28.93</v>
      </c>
      <c r="H166" s="43"/>
      <c r="I166" s="9"/>
      <c r="J166" s="9">
        <f>ROUND(F166*G166,2)</f>
        <v>14.47</v>
      </c>
      <c r="K166" s="9">
        <f t="shared" si="36"/>
        <v>14.47</v>
      </c>
      <c r="L166" s="9"/>
      <c r="M166" s="9"/>
      <c r="N166" s="9"/>
      <c r="O166" s="9"/>
      <c r="P166" s="9"/>
      <c r="R166" s="9">
        <f t="shared" si="33"/>
        <v>1921.833650148033</v>
      </c>
      <c r="S166" s="9" t="str">
        <f t="shared" si="34"/>
        <v/>
      </c>
      <c r="T166" s="9" t="str">
        <f t="shared" si="35"/>
        <v/>
      </c>
      <c r="U166" s="2">
        <f t="shared" si="32"/>
        <v>110</v>
      </c>
    </row>
    <row r="167" spans="1:28" x14ac:dyDescent="0.2">
      <c r="A167" s="47" t="s">
        <v>49</v>
      </c>
      <c r="B167" s="47"/>
      <c r="C167" s="47" t="s">
        <v>165</v>
      </c>
      <c r="D167" s="48" t="s">
        <v>57</v>
      </c>
      <c r="E167" s="47" t="s">
        <v>52</v>
      </c>
      <c r="F167" s="49"/>
      <c r="G167" s="47"/>
      <c r="H167" s="47">
        <v>42</v>
      </c>
      <c r="I167" s="50">
        <f>SUM(I168:I170)</f>
        <v>37.76</v>
      </c>
      <c r="J167" s="50">
        <f>SUM(J168:J170)</f>
        <v>32.07</v>
      </c>
      <c r="K167" s="50">
        <f t="shared" si="36"/>
        <v>69.83</v>
      </c>
      <c r="L167" s="50">
        <f>H167*I167</f>
        <v>1585.9199999999998</v>
      </c>
      <c r="M167" s="50">
        <f>H167*J167</f>
        <v>1346.94</v>
      </c>
      <c r="N167" s="50">
        <f>L167+M167</f>
        <v>2932.8599999999997</v>
      </c>
      <c r="O167" s="50">
        <f>N167*$P$3</f>
        <v>608.30293219398129</v>
      </c>
      <c r="P167" s="50">
        <f>N167+O167</f>
        <v>3541.1629321939809</v>
      </c>
      <c r="Q167" s="42"/>
      <c r="R167" s="9" t="str">
        <f t="shared" si="33"/>
        <v/>
      </c>
      <c r="S167" s="9" t="str">
        <f t="shared" si="34"/>
        <v/>
      </c>
      <c r="T167" s="9" t="str">
        <f t="shared" si="35"/>
        <v/>
      </c>
      <c r="U167" s="2">
        <f t="shared" si="32"/>
        <v>42</v>
      </c>
    </row>
    <row r="168" spans="1:28" x14ac:dyDescent="0.2">
      <c r="A168" s="43" t="s">
        <v>7</v>
      </c>
      <c r="B168" s="55" t="s">
        <v>56</v>
      </c>
      <c r="C168" s="43"/>
      <c r="D168" s="52" t="s">
        <v>57</v>
      </c>
      <c r="E168" s="43" t="s">
        <v>87</v>
      </c>
      <c r="F168" s="43">
        <v>1</v>
      </c>
      <c r="G168" s="45">
        <f>IF($P$5="DESONERADO",VLOOKUP(B168,$X$6:$AA$54,3,0),VLOOKUP(B168,$X$6:$AA$54,4,0))</f>
        <v>28.22</v>
      </c>
      <c r="H168" s="43"/>
      <c r="I168" s="9">
        <v>37.76</v>
      </c>
      <c r="J168" s="9"/>
      <c r="K168" s="9">
        <f t="shared" si="36"/>
        <v>37.76</v>
      </c>
      <c r="L168" s="9"/>
      <c r="M168" s="9"/>
      <c r="N168" s="9"/>
      <c r="O168" s="9"/>
      <c r="P168" s="9"/>
      <c r="R168" s="9" t="str">
        <f t="shared" si="33"/>
        <v/>
      </c>
      <c r="S168" s="9">
        <f t="shared" si="34"/>
        <v>1914.8548234232383</v>
      </c>
      <c r="T168" s="9" t="str">
        <f t="shared" si="35"/>
        <v/>
      </c>
      <c r="U168" s="2">
        <f t="shared" si="32"/>
        <v>42</v>
      </c>
    </row>
    <row r="169" spans="1:28" x14ac:dyDescent="0.2">
      <c r="A169" s="43" t="s">
        <v>3</v>
      </c>
      <c r="B169" s="43">
        <v>88264</v>
      </c>
      <c r="C169" s="43"/>
      <c r="D169" s="52" t="s">
        <v>33</v>
      </c>
      <c r="E169" s="43" t="s">
        <v>55</v>
      </c>
      <c r="F169" s="45">
        <v>0.5</v>
      </c>
      <c r="G169" s="45">
        <f>IF($P$5="DESONERADO",VLOOKUP(B169,$X$6:$AA$54,3,0),VLOOKUP(B169,$X$6:$AA$54,4,0))</f>
        <v>35.200000000000003</v>
      </c>
      <c r="H169" s="43"/>
      <c r="I169" s="9"/>
      <c r="J169" s="9">
        <f>ROUND(F169*G169,2)</f>
        <v>17.600000000000001</v>
      </c>
      <c r="K169" s="9">
        <f t="shared" si="36"/>
        <v>17.600000000000001</v>
      </c>
      <c r="L169" s="9"/>
      <c r="M169" s="9"/>
      <c r="N169" s="9"/>
      <c r="O169" s="9"/>
      <c r="P169" s="9"/>
      <c r="R169" s="9">
        <f t="shared" si="33"/>
        <v>892.51707871422138</v>
      </c>
      <c r="S169" s="9" t="str">
        <f t="shared" si="34"/>
        <v/>
      </c>
      <c r="T169" s="9" t="str">
        <f t="shared" si="35"/>
        <v/>
      </c>
      <c r="U169" s="2">
        <f t="shared" si="32"/>
        <v>42</v>
      </c>
    </row>
    <row r="170" spans="1:28" x14ac:dyDescent="0.2">
      <c r="A170" s="43" t="s">
        <v>3</v>
      </c>
      <c r="B170" s="43">
        <v>88247</v>
      </c>
      <c r="C170" s="43"/>
      <c r="D170" s="52" t="s">
        <v>23</v>
      </c>
      <c r="E170" s="43" t="s">
        <v>55</v>
      </c>
      <c r="F170" s="45">
        <v>0.5</v>
      </c>
      <c r="G170" s="45">
        <f>IF($P$5="DESONERADO",VLOOKUP(B170,$X$6:$AA$54,3,0),VLOOKUP(B170,$X$6:$AA$54,4,0))</f>
        <v>28.93</v>
      </c>
      <c r="H170" s="43"/>
      <c r="I170" s="9"/>
      <c r="J170" s="9">
        <f>ROUND(F170*G170,2)</f>
        <v>14.47</v>
      </c>
      <c r="K170" s="9">
        <f t="shared" si="36"/>
        <v>14.47</v>
      </c>
      <c r="L170" s="9"/>
      <c r="M170" s="9"/>
      <c r="N170" s="9"/>
      <c r="O170" s="9"/>
      <c r="P170" s="9"/>
      <c r="R170" s="9">
        <f t="shared" si="33"/>
        <v>733.79103005652166</v>
      </c>
      <c r="S170" s="9" t="str">
        <f t="shared" si="34"/>
        <v/>
      </c>
      <c r="T170" s="9" t="str">
        <f t="shared" si="35"/>
        <v/>
      </c>
      <c r="U170" s="2">
        <f t="shared" si="32"/>
        <v>42</v>
      </c>
    </row>
    <row r="171" spans="1:28" x14ac:dyDescent="0.2">
      <c r="A171" s="43"/>
      <c r="B171" s="43"/>
      <c r="C171" s="43"/>
      <c r="D171" s="44"/>
      <c r="E171" s="43"/>
      <c r="F171" s="45"/>
      <c r="G171" s="45"/>
      <c r="H171" s="43"/>
      <c r="I171" s="9"/>
      <c r="J171" s="9"/>
      <c r="K171" s="9"/>
      <c r="L171" s="9"/>
      <c r="M171" s="9"/>
      <c r="N171" s="9"/>
      <c r="O171" s="9"/>
      <c r="P171" s="9"/>
      <c r="R171" s="9"/>
      <c r="S171" s="9"/>
      <c r="T171" s="9"/>
      <c r="U171" s="2">
        <f t="shared" si="32"/>
        <v>42</v>
      </c>
    </row>
    <row r="172" spans="1:28" s="42" customFormat="1" ht="11.25" x14ac:dyDescent="0.2">
      <c r="A172" s="191"/>
      <c r="B172" s="191"/>
      <c r="C172" s="191" t="s">
        <v>166</v>
      </c>
      <c r="D172" s="192" t="s">
        <v>89</v>
      </c>
      <c r="E172" s="191"/>
      <c r="F172" s="193"/>
      <c r="G172" s="191"/>
      <c r="H172" s="191"/>
      <c r="I172" s="194"/>
      <c r="J172" s="194"/>
      <c r="K172" s="194"/>
      <c r="L172" s="194"/>
      <c r="M172" s="194"/>
      <c r="N172" s="194"/>
      <c r="O172" s="194"/>
      <c r="P172" s="194">
        <f>SUM(P173:P178)</f>
        <v>4280.9910095902906</v>
      </c>
      <c r="R172" s="9" t="str">
        <f t="shared" ref="R172:R200" si="37">IF(A172="SINAPI",U172*K172*(1+$P$3),"")</f>
        <v/>
      </c>
      <c r="S172" s="9" t="str">
        <f t="shared" ref="S172:S200" si="38">IF(A172="TCPO",U172*K172*(1+$P$3),"")</f>
        <v/>
      </c>
      <c r="T172" s="9" t="str">
        <f t="shared" ref="T172:T200" si="39">IF(A172="Cotação",U172*K172*(1+$P$3),"")</f>
        <v/>
      </c>
      <c r="U172" s="2">
        <f t="shared" si="32"/>
        <v>42</v>
      </c>
      <c r="W172" s="1"/>
      <c r="X172" s="1"/>
      <c r="Y172" s="2"/>
      <c r="Z172" s="3"/>
      <c r="AA172" s="3"/>
      <c r="AB172" s="2"/>
    </row>
    <row r="173" spans="1:28" x14ac:dyDescent="0.2">
      <c r="A173" s="43"/>
      <c r="B173" s="43"/>
      <c r="C173" s="43"/>
      <c r="D173" s="44"/>
      <c r="E173" s="43"/>
      <c r="F173" s="45"/>
      <c r="G173" s="43"/>
      <c r="H173" s="43"/>
      <c r="I173" s="9"/>
      <c r="J173" s="9"/>
      <c r="K173" s="9"/>
      <c r="L173" s="9"/>
      <c r="M173" s="9"/>
      <c r="N173" s="9"/>
      <c r="O173" s="9"/>
      <c r="P173" s="9"/>
      <c r="R173" s="9" t="str">
        <f t="shared" si="37"/>
        <v/>
      </c>
      <c r="S173" s="9" t="str">
        <f t="shared" si="38"/>
        <v/>
      </c>
      <c r="T173" s="9" t="str">
        <f t="shared" si="39"/>
        <v/>
      </c>
      <c r="U173" s="2">
        <f t="shared" si="32"/>
        <v>42</v>
      </c>
    </row>
    <row r="174" spans="1:28" x14ac:dyDescent="0.2">
      <c r="A174" s="47" t="s">
        <v>90</v>
      </c>
      <c r="B174" s="47">
        <v>98262</v>
      </c>
      <c r="C174" s="47" t="s">
        <v>167</v>
      </c>
      <c r="D174" s="48" t="s">
        <v>41</v>
      </c>
      <c r="E174" s="47" t="s">
        <v>81</v>
      </c>
      <c r="F174" s="49"/>
      <c r="G174" s="47"/>
      <c r="H174" s="47">
        <v>640</v>
      </c>
      <c r="I174" s="50">
        <f>SUM(I175:I177)</f>
        <v>1.43</v>
      </c>
      <c r="J174" s="50">
        <f>SUM(J175:J177)</f>
        <v>4.1099999999999994</v>
      </c>
      <c r="K174" s="50">
        <f>I174+J174</f>
        <v>5.5399999999999991</v>
      </c>
      <c r="L174" s="50">
        <f>H174*I174</f>
        <v>915.19999999999993</v>
      </c>
      <c r="M174" s="50">
        <f>H174*J174</f>
        <v>2630.3999999999996</v>
      </c>
      <c r="N174" s="50">
        <f>L174+M174</f>
        <v>3545.5999999999995</v>
      </c>
      <c r="O174" s="50">
        <f>N174*$P$3</f>
        <v>735.39100959029076</v>
      </c>
      <c r="P174" s="50">
        <f>N174+O174</f>
        <v>4280.9910095902906</v>
      </c>
      <c r="Q174" s="42"/>
      <c r="R174" s="9" t="str">
        <f t="shared" si="37"/>
        <v/>
      </c>
      <c r="S174" s="9" t="str">
        <f t="shared" si="38"/>
        <v/>
      </c>
      <c r="T174" s="9" t="str">
        <f t="shared" si="39"/>
        <v/>
      </c>
      <c r="U174" s="2">
        <f t="shared" si="32"/>
        <v>640</v>
      </c>
    </row>
    <row r="175" spans="1:28" x14ac:dyDescent="0.2">
      <c r="A175" s="43" t="s">
        <v>3</v>
      </c>
      <c r="B175" s="43">
        <v>11902</v>
      </c>
      <c r="C175" s="43"/>
      <c r="D175" s="52" t="s">
        <v>41</v>
      </c>
      <c r="E175" s="43" t="s">
        <v>81</v>
      </c>
      <c r="F175" s="45">
        <v>1.05</v>
      </c>
      <c r="G175" s="45">
        <f>IF($P$5="DESONERADO",VLOOKUP(B175,$X$6:$AA$54,3,0),VLOOKUP(B175,$X$6:$AA$54,4,0))</f>
        <v>1.36</v>
      </c>
      <c r="H175" s="43"/>
      <c r="I175" s="9">
        <f>ROUND(F175*G175,2)</f>
        <v>1.43</v>
      </c>
      <c r="J175" s="9"/>
      <c r="K175" s="9">
        <f>I175+J175</f>
        <v>1.43</v>
      </c>
      <c r="L175" s="9"/>
      <c r="M175" s="9"/>
      <c r="N175" s="9"/>
      <c r="O175" s="9"/>
      <c r="P175" s="9"/>
      <c r="R175" s="9">
        <f t="shared" si="37"/>
        <v>1105.0211450747502</v>
      </c>
      <c r="S175" s="9" t="str">
        <f t="shared" si="38"/>
        <v/>
      </c>
      <c r="T175" s="9" t="str">
        <f t="shared" si="39"/>
        <v/>
      </c>
      <c r="U175" s="2">
        <f t="shared" si="32"/>
        <v>640</v>
      </c>
    </row>
    <row r="176" spans="1:28" x14ac:dyDescent="0.2">
      <c r="A176" s="43" t="s">
        <v>3</v>
      </c>
      <c r="B176" s="43">
        <v>88264</v>
      </c>
      <c r="C176" s="43"/>
      <c r="D176" s="52" t="s">
        <v>33</v>
      </c>
      <c r="E176" s="43" t="s">
        <v>55</v>
      </c>
      <c r="F176" s="56">
        <v>6.4100000000000004E-2</v>
      </c>
      <c r="G176" s="45">
        <f>IF($P$5="DESONERADO",VLOOKUP(B176,$X$6:$AA$54,3,0),VLOOKUP(B176,$X$6:$AA$54,4,0))</f>
        <v>35.200000000000003</v>
      </c>
      <c r="H176" s="43"/>
      <c r="I176" s="9"/>
      <c r="J176" s="9">
        <f>ROUND(F176*G176,2)</f>
        <v>2.2599999999999998</v>
      </c>
      <c r="K176" s="9">
        <f>I176+J176</f>
        <v>2.2599999999999998</v>
      </c>
      <c r="L176" s="9"/>
      <c r="M176" s="9"/>
      <c r="N176" s="9"/>
      <c r="O176" s="9"/>
      <c r="P176" s="9"/>
      <c r="R176" s="9">
        <f t="shared" si="37"/>
        <v>1746.3970544538008</v>
      </c>
      <c r="S176" s="9" t="str">
        <f t="shared" si="38"/>
        <v/>
      </c>
      <c r="T176" s="9" t="str">
        <f t="shared" si="39"/>
        <v/>
      </c>
      <c r="U176" s="2">
        <f t="shared" si="32"/>
        <v>640</v>
      </c>
    </row>
    <row r="177" spans="1:28" x14ac:dyDescent="0.2">
      <c r="A177" s="43" t="s">
        <v>3</v>
      </c>
      <c r="B177" s="43">
        <v>88247</v>
      </c>
      <c r="C177" s="43"/>
      <c r="D177" s="52" t="s">
        <v>23</v>
      </c>
      <c r="E177" s="43" t="s">
        <v>55</v>
      </c>
      <c r="F177" s="56">
        <v>6.4100000000000004E-2</v>
      </c>
      <c r="G177" s="45">
        <f>IF($P$5="DESONERADO",VLOOKUP(B177,$X$6:$AA$54,3,0),VLOOKUP(B177,$X$6:$AA$54,4,0))</f>
        <v>28.93</v>
      </c>
      <c r="H177" s="43"/>
      <c r="I177" s="9"/>
      <c r="J177" s="9">
        <f>ROUND(F177*G177,2)</f>
        <v>1.85</v>
      </c>
      <c r="K177" s="9">
        <f>I177+J177</f>
        <v>1.85</v>
      </c>
      <c r="L177" s="9"/>
      <c r="M177" s="9"/>
      <c r="N177" s="9"/>
      <c r="O177" s="9"/>
      <c r="P177" s="9"/>
      <c r="R177" s="9">
        <f t="shared" si="37"/>
        <v>1429.5728100617398</v>
      </c>
      <c r="S177" s="9" t="str">
        <f t="shared" si="38"/>
        <v/>
      </c>
      <c r="T177" s="9" t="str">
        <f t="shared" si="39"/>
        <v/>
      </c>
      <c r="U177" s="2">
        <f t="shared" si="32"/>
        <v>640</v>
      </c>
    </row>
    <row r="178" spans="1:28" x14ac:dyDescent="0.2">
      <c r="A178" s="43"/>
      <c r="B178" s="43"/>
      <c r="C178" s="43"/>
      <c r="D178" s="44"/>
      <c r="E178" s="43"/>
      <c r="F178" s="45"/>
      <c r="G178" s="43"/>
      <c r="H178" s="43"/>
      <c r="I178" s="9"/>
      <c r="J178" s="9"/>
      <c r="K178" s="9"/>
      <c r="L178" s="9"/>
      <c r="M178" s="9"/>
      <c r="N178" s="9"/>
      <c r="O178" s="9"/>
      <c r="P178" s="9"/>
      <c r="R178" s="9" t="str">
        <f t="shared" si="37"/>
        <v/>
      </c>
      <c r="S178" s="9" t="str">
        <f t="shared" si="38"/>
        <v/>
      </c>
      <c r="T178" s="9" t="str">
        <f t="shared" si="39"/>
        <v/>
      </c>
      <c r="U178" s="2">
        <f t="shared" si="32"/>
        <v>640</v>
      </c>
    </row>
    <row r="179" spans="1:28" s="42" customFormat="1" ht="11.25" x14ac:dyDescent="0.2">
      <c r="A179" s="191"/>
      <c r="B179" s="191"/>
      <c r="C179" s="191" t="s">
        <v>168</v>
      </c>
      <c r="D179" s="192" t="s">
        <v>96</v>
      </c>
      <c r="E179" s="191"/>
      <c r="F179" s="193"/>
      <c r="G179" s="191"/>
      <c r="H179" s="191"/>
      <c r="I179" s="194"/>
      <c r="J179" s="194"/>
      <c r="K179" s="194"/>
      <c r="L179" s="194"/>
      <c r="M179" s="194"/>
      <c r="N179" s="194"/>
      <c r="O179" s="194"/>
      <c r="P179" s="194">
        <f>SUM(P180:P198)</f>
        <v>4592.9131715424446</v>
      </c>
      <c r="R179" s="9" t="str">
        <f t="shared" si="37"/>
        <v/>
      </c>
      <c r="S179" s="9" t="str">
        <f t="shared" si="38"/>
        <v/>
      </c>
      <c r="T179" s="9" t="str">
        <f t="shared" si="39"/>
        <v/>
      </c>
      <c r="U179" s="2">
        <f t="shared" si="32"/>
        <v>640</v>
      </c>
      <c r="W179" s="1"/>
      <c r="X179" s="1"/>
      <c r="Y179" s="2"/>
      <c r="Z179" s="3"/>
      <c r="AA179" s="3"/>
      <c r="AB179" s="2"/>
    </row>
    <row r="180" spans="1:28" x14ac:dyDescent="0.2">
      <c r="A180" s="43"/>
      <c r="B180" s="43"/>
      <c r="C180" s="43"/>
      <c r="D180" s="44"/>
      <c r="E180" s="43"/>
      <c r="F180" s="45"/>
      <c r="G180" s="43"/>
      <c r="H180" s="43"/>
      <c r="I180" s="9"/>
      <c r="J180" s="9"/>
      <c r="K180" s="9"/>
      <c r="L180" s="9"/>
      <c r="M180" s="9"/>
      <c r="N180" s="9"/>
      <c r="O180" s="9"/>
      <c r="P180" s="9"/>
      <c r="R180" s="9" t="str">
        <f t="shared" si="37"/>
        <v/>
      </c>
      <c r="S180" s="9" t="str">
        <f t="shared" si="38"/>
        <v/>
      </c>
      <c r="T180" s="9" t="str">
        <f t="shared" si="39"/>
        <v/>
      </c>
      <c r="U180" s="2">
        <f t="shared" si="32"/>
        <v>640</v>
      </c>
    </row>
    <row r="181" spans="1:28" ht="22.5" x14ac:dyDescent="0.2">
      <c r="A181" s="47" t="s">
        <v>49</v>
      </c>
      <c r="B181" s="47"/>
      <c r="C181" s="47" t="s">
        <v>169</v>
      </c>
      <c r="D181" s="48" t="s">
        <v>98</v>
      </c>
      <c r="E181" s="47" t="s">
        <v>81</v>
      </c>
      <c r="F181" s="49"/>
      <c r="G181" s="47"/>
      <c r="H181" s="47">
        <v>190</v>
      </c>
      <c r="I181" s="50">
        <f>SUM(I182:I184)</f>
        <v>3.33</v>
      </c>
      <c r="J181" s="50">
        <f>SUM(J182:J184)</f>
        <v>9.620000000000001</v>
      </c>
      <c r="K181" s="50">
        <f t="shared" ref="K181:K197" si="40">I181+J181</f>
        <v>12.950000000000001</v>
      </c>
      <c r="L181" s="50">
        <f>H181*I181</f>
        <v>632.70000000000005</v>
      </c>
      <c r="M181" s="50">
        <f>H181*J181</f>
        <v>1827.8000000000002</v>
      </c>
      <c r="N181" s="50">
        <f>L181+M181</f>
        <v>2460.5</v>
      </c>
      <c r="O181" s="50">
        <f>N181*$P$3</f>
        <v>510.33099590955288</v>
      </c>
      <c r="P181" s="50">
        <f>N181+O181</f>
        <v>2970.8309959095527</v>
      </c>
      <c r="Q181" s="42"/>
      <c r="R181" s="9" t="str">
        <f t="shared" si="37"/>
        <v/>
      </c>
      <c r="S181" s="9" t="str">
        <f t="shared" si="38"/>
        <v/>
      </c>
      <c r="T181" s="9" t="str">
        <f t="shared" si="39"/>
        <v/>
      </c>
      <c r="U181" s="2">
        <f t="shared" si="32"/>
        <v>190</v>
      </c>
    </row>
    <row r="182" spans="1:28" ht="22.5" x14ac:dyDescent="0.2">
      <c r="A182" s="43" t="s">
        <v>94</v>
      </c>
      <c r="B182" s="57" t="str">
        <f>Cotações!A22</f>
        <v>A17</v>
      </c>
      <c r="C182" s="43"/>
      <c r="D182" s="52" t="s">
        <v>98</v>
      </c>
      <c r="E182" s="43" t="s">
        <v>81</v>
      </c>
      <c r="F182" s="45">
        <v>1.02</v>
      </c>
      <c r="G182" s="45">
        <f>VLOOKUP(B182,Cotações!$A$6:$N$22,13,0)</f>
        <v>3.2602999999999995</v>
      </c>
      <c r="H182" s="43"/>
      <c r="I182" s="9">
        <f>ROUND(F182*G182,2)</f>
        <v>3.33</v>
      </c>
      <c r="J182" s="9"/>
      <c r="K182" s="9">
        <f t="shared" si="40"/>
        <v>3.33</v>
      </c>
      <c r="L182" s="9"/>
      <c r="M182" s="9"/>
      <c r="N182" s="9"/>
      <c r="O182" s="9"/>
      <c r="P182" s="9"/>
      <c r="R182" s="9" t="str">
        <f t="shared" si="37"/>
        <v/>
      </c>
      <c r="S182" s="9" t="str">
        <f t="shared" si="38"/>
        <v/>
      </c>
      <c r="T182" s="9">
        <f t="shared" si="39"/>
        <v>763.92797037674222</v>
      </c>
      <c r="U182" s="2">
        <f t="shared" si="32"/>
        <v>190</v>
      </c>
    </row>
    <row r="183" spans="1:28" x14ac:dyDescent="0.2">
      <c r="A183" s="43" t="s">
        <v>3</v>
      </c>
      <c r="B183" s="43">
        <v>88264</v>
      </c>
      <c r="C183" s="43"/>
      <c r="D183" s="52" t="s">
        <v>33</v>
      </c>
      <c r="E183" s="43" t="s">
        <v>55</v>
      </c>
      <c r="F183" s="45">
        <v>0.15</v>
      </c>
      <c r="G183" s="45">
        <f>IF($P$5="DESONERADO",VLOOKUP(B183,$X$6:$AA$54,3,0),VLOOKUP(B183,$X$6:$AA$54,4,0))</f>
        <v>35.200000000000003</v>
      </c>
      <c r="H183" s="43"/>
      <c r="I183" s="9"/>
      <c r="J183" s="9">
        <f>ROUND(F183*G183,2)</f>
        <v>5.28</v>
      </c>
      <c r="K183" s="9">
        <f t="shared" si="40"/>
        <v>5.28</v>
      </c>
      <c r="L183" s="9"/>
      <c r="M183" s="9"/>
      <c r="N183" s="9"/>
      <c r="O183" s="9"/>
      <c r="P183" s="9"/>
      <c r="R183" s="9">
        <f t="shared" si="37"/>
        <v>1211.2731782550147</v>
      </c>
      <c r="S183" s="9" t="str">
        <f t="shared" si="38"/>
        <v/>
      </c>
      <c r="T183" s="9" t="str">
        <f t="shared" si="39"/>
        <v/>
      </c>
      <c r="U183" s="2">
        <f t="shared" si="32"/>
        <v>190</v>
      </c>
    </row>
    <row r="184" spans="1:28" x14ac:dyDescent="0.2">
      <c r="A184" s="43" t="s">
        <v>3</v>
      </c>
      <c r="B184" s="43">
        <v>88247</v>
      </c>
      <c r="C184" s="43"/>
      <c r="D184" s="52" t="s">
        <v>23</v>
      </c>
      <c r="E184" s="43" t="s">
        <v>55</v>
      </c>
      <c r="F184" s="45">
        <v>0.15</v>
      </c>
      <c r="G184" s="45">
        <f>IF($P$5="DESONERADO",VLOOKUP(B184,$X$6:$AA$54,3,0),VLOOKUP(B184,$X$6:$AA$54,4,0))</f>
        <v>28.93</v>
      </c>
      <c r="H184" s="43"/>
      <c r="I184" s="9"/>
      <c r="J184" s="9">
        <f>ROUND(F184*G184,2)</f>
        <v>4.34</v>
      </c>
      <c r="K184" s="9">
        <f t="shared" si="40"/>
        <v>4.34</v>
      </c>
      <c r="L184" s="9"/>
      <c r="M184" s="9"/>
      <c r="N184" s="9"/>
      <c r="O184" s="9"/>
      <c r="P184" s="9"/>
      <c r="R184" s="9">
        <f t="shared" si="37"/>
        <v>995.6298472777961</v>
      </c>
      <c r="S184" s="9" t="str">
        <f t="shared" si="38"/>
        <v/>
      </c>
      <c r="T184" s="9" t="str">
        <f t="shared" si="39"/>
        <v/>
      </c>
      <c r="U184" s="2">
        <f t="shared" si="32"/>
        <v>190</v>
      </c>
    </row>
    <row r="185" spans="1:28" ht="22.5" x14ac:dyDescent="0.2">
      <c r="A185" s="47" t="s">
        <v>49</v>
      </c>
      <c r="B185" s="47"/>
      <c r="C185" s="47" t="s">
        <v>170</v>
      </c>
      <c r="D185" s="48" t="s">
        <v>59</v>
      </c>
      <c r="E185" s="47" t="s">
        <v>81</v>
      </c>
      <c r="F185" s="49"/>
      <c r="G185" s="47"/>
      <c r="H185" s="47">
        <v>60</v>
      </c>
      <c r="I185" s="50">
        <f>SUM(I186:I188)</f>
        <v>2.2400000000000002</v>
      </c>
      <c r="J185" s="50">
        <f>SUM(J186:J188)</f>
        <v>7.0500000000000007</v>
      </c>
      <c r="K185" s="50">
        <f t="shared" si="40"/>
        <v>9.2900000000000009</v>
      </c>
      <c r="L185" s="50">
        <f>H185*I185</f>
        <v>134.4</v>
      </c>
      <c r="M185" s="50">
        <f>H185*J185</f>
        <v>423.00000000000006</v>
      </c>
      <c r="N185" s="50">
        <f>L185+M185</f>
        <v>557.40000000000009</v>
      </c>
      <c r="O185" s="50">
        <f>N185*$P$3</f>
        <v>115.61003743953863</v>
      </c>
      <c r="P185" s="50">
        <f>N185+O185</f>
        <v>673.01003743953868</v>
      </c>
      <c r="Q185" s="42"/>
      <c r="R185" s="9" t="str">
        <f t="shared" si="37"/>
        <v/>
      </c>
      <c r="S185" s="9" t="str">
        <f t="shared" si="38"/>
        <v/>
      </c>
      <c r="T185" s="9" t="str">
        <f t="shared" si="39"/>
        <v/>
      </c>
      <c r="U185" s="2">
        <f t="shared" si="32"/>
        <v>60</v>
      </c>
    </row>
    <row r="186" spans="1:28" ht="22.5" x14ac:dyDescent="0.2">
      <c r="A186" s="43" t="s">
        <v>7</v>
      </c>
      <c r="B186" s="55" t="s">
        <v>58</v>
      </c>
      <c r="C186" s="43"/>
      <c r="D186" s="52" t="s">
        <v>59</v>
      </c>
      <c r="E186" s="43" t="s">
        <v>81</v>
      </c>
      <c r="F186" s="45">
        <v>1.02</v>
      </c>
      <c r="G186" s="45">
        <f>IF($P$5="DESONERADO",VLOOKUP(B186,$X$6:$AA$54,3,0),VLOOKUP(B186,$X$6:$AA$54,4,0))</f>
        <v>2.2000000000000002</v>
      </c>
      <c r="H186" s="43"/>
      <c r="I186" s="9">
        <f>ROUND(F186*G186,2)</f>
        <v>2.2400000000000002</v>
      </c>
      <c r="J186" s="9"/>
      <c r="K186" s="9">
        <f t="shared" si="40"/>
        <v>2.2400000000000002</v>
      </c>
      <c r="L186" s="9"/>
      <c r="M186" s="9"/>
      <c r="N186" s="9"/>
      <c r="O186" s="9"/>
      <c r="P186" s="9"/>
      <c r="R186" s="9" t="str">
        <f t="shared" si="37"/>
        <v/>
      </c>
      <c r="S186" s="9">
        <f t="shared" si="38"/>
        <v>162.27583249349479</v>
      </c>
      <c r="T186" s="9" t="str">
        <f t="shared" si="39"/>
        <v/>
      </c>
      <c r="U186" s="2">
        <f t="shared" si="32"/>
        <v>60</v>
      </c>
    </row>
    <row r="187" spans="1:28" x14ac:dyDescent="0.2">
      <c r="A187" s="43" t="s">
        <v>3</v>
      </c>
      <c r="B187" s="43">
        <v>88264</v>
      </c>
      <c r="C187" s="43"/>
      <c r="D187" s="52" t="s">
        <v>33</v>
      </c>
      <c r="E187" s="43" t="s">
        <v>55</v>
      </c>
      <c r="F187" s="45">
        <v>0.11</v>
      </c>
      <c r="G187" s="45">
        <f>IF($P$5="DESONERADO",VLOOKUP(B187,$X$6:$AA$54,3,0),VLOOKUP(B187,$X$6:$AA$54,4,0))</f>
        <v>35.200000000000003</v>
      </c>
      <c r="H187" s="43"/>
      <c r="I187" s="9"/>
      <c r="J187" s="9">
        <f>ROUND(F187*G187,2)</f>
        <v>3.87</v>
      </c>
      <c r="K187" s="9">
        <f t="shared" si="40"/>
        <v>3.87</v>
      </c>
      <c r="L187" s="9"/>
      <c r="M187" s="9"/>
      <c r="N187" s="9"/>
      <c r="O187" s="9"/>
      <c r="P187" s="9"/>
      <c r="R187" s="9">
        <f t="shared" si="37"/>
        <v>280.36047845974321</v>
      </c>
      <c r="S187" s="9" t="str">
        <f t="shared" si="38"/>
        <v/>
      </c>
      <c r="T187" s="9" t="str">
        <f t="shared" si="39"/>
        <v/>
      </c>
      <c r="U187" s="2">
        <f t="shared" si="32"/>
        <v>60</v>
      </c>
    </row>
    <row r="188" spans="1:28" x14ac:dyDescent="0.2">
      <c r="A188" s="43" t="s">
        <v>3</v>
      </c>
      <c r="B188" s="43">
        <v>88247</v>
      </c>
      <c r="C188" s="43"/>
      <c r="D188" s="52" t="s">
        <v>23</v>
      </c>
      <c r="E188" s="43" t="s">
        <v>55</v>
      </c>
      <c r="F188" s="45">
        <v>0.11</v>
      </c>
      <c r="G188" s="45">
        <f>IF($P$5="DESONERADO",VLOOKUP(B188,$X$6:$AA$54,3,0),VLOOKUP(B188,$X$6:$AA$54,4,0))</f>
        <v>28.93</v>
      </c>
      <c r="H188" s="43"/>
      <c r="I188" s="9"/>
      <c r="J188" s="9">
        <f>ROUND(F188*G188,2)</f>
        <v>3.18</v>
      </c>
      <c r="K188" s="9">
        <f t="shared" si="40"/>
        <v>3.18</v>
      </c>
      <c r="L188" s="9"/>
      <c r="M188" s="9"/>
      <c r="N188" s="9"/>
      <c r="O188" s="9"/>
      <c r="P188" s="9"/>
      <c r="R188" s="9">
        <f t="shared" si="37"/>
        <v>230.37372648630063</v>
      </c>
      <c r="S188" s="9" t="str">
        <f t="shared" si="38"/>
        <v/>
      </c>
      <c r="T188" s="9" t="str">
        <f t="shared" si="39"/>
        <v/>
      </c>
      <c r="U188" s="2">
        <f t="shared" si="32"/>
        <v>60</v>
      </c>
    </row>
    <row r="189" spans="1:28" x14ac:dyDescent="0.2">
      <c r="A189" s="47" t="s">
        <v>49</v>
      </c>
      <c r="B189" s="47"/>
      <c r="C189" s="47" t="s">
        <v>171</v>
      </c>
      <c r="D189" s="48" t="s">
        <v>64</v>
      </c>
      <c r="E189" s="47" t="s">
        <v>81</v>
      </c>
      <c r="F189" s="49"/>
      <c r="G189" s="47"/>
      <c r="H189" s="47">
        <v>20</v>
      </c>
      <c r="I189" s="50">
        <f>SUM(I190:I192)</f>
        <v>8.3800000000000008</v>
      </c>
      <c r="J189" s="50">
        <f>SUM(J190:J192)</f>
        <v>19.240000000000002</v>
      </c>
      <c r="K189" s="50">
        <f t="shared" si="40"/>
        <v>27.620000000000005</v>
      </c>
      <c r="L189" s="50">
        <f>H189*I189</f>
        <v>167.60000000000002</v>
      </c>
      <c r="M189" s="50">
        <f>H189*J189</f>
        <v>384.80000000000007</v>
      </c>
      <c r="N189" s="50">
        <f>L189+M189</f>
        <v>552.40000000000009</v>
      </c>
      <c r="O189" s="50">
        <f>N189*$P$3</f>
        <v>114.57299009975088</v>
      </c>
      <c r="P189" s="50">
        <f>N189+O189</f>
        <v>666.97299009975097</v>
      </c>
      <c r="Q189" s="42"/>
      <c r="R189" s="9" t="str">
        <f t="shared" si="37"/>
        <v/>
      </c>
      <c r="S189" s="9" t="str">
        <f t="shared" si="38"/>
        <v/>
      </c>
      <c r="T189" s="9" t="str">
        <f t="shared" si="39"/>
        <v/>
      </c>
      <c r="U189" s="2">
        <f t="shared" si="32"/>
        <v>20</v>
      </c>
    </row>
    <row r="190" spans="1:28" x14ac:dyDescent="0.2">
      <c r="A190" s="43" t="s">
        <v>7</v>
      </c>
      <c r="B190" s="55" t="s">
        <v>63</v>
      </c>
      <c r="C190" s="43"/>
      <c r="D190" s="52" t="s">
        <v>64</v>
      </c>
      <c r="E190" s="43" t="s">
        <v>81</v>
      </c>
      <c r="F190" s="45">
        <v>1.1499999999999999</v>
      </c>
      <c r="G190" s="45">
        <f>IF($P$5="DESONERADO",VLOOKUP(B190,$X$6:$AA$54,3,0),VLOOKUP(B190,$X$6:$AA$54,4,0))</f>
        <v>7.29</v>
      </c>
      <c r="H190" s="43"/>
      <c r="I190" s="9">
        <f>ROUND(F190*G190,2)</f>
        <v>8.3800000000000008</v>
      </c>
      <c r="J190" s="9"/>
      <c r="K190" s="9">
        <f t="shared" si="40"/>
        <v>8.3800000000000008</v>
      </c>
      <c r="L190" s="9"/>
      <c r="M190" s="9"/>
      <c r="N190" s="9"/>
      <c r="O190" s="9"/>
      <c r="P190" s="9"/>
      <c r="R190" s="9" t="str">
        <f t="shared" si="37"/>
        <v/>
      </c>
      <c r="S190" s="9">
        <f t="shared" si="38"/>
        <v>202.36182682968547</v>
      </c>
      <c r="T190" s="9" t="str">
        <f t="shared" si="39"/>
        <v/>
      </c>
      <c r="U190" s="2">
        <f t="shared" si="32"/>
        <v>20</v>
      </c>
    </row>
    <row r="191" spans="1:28" x14ac:dyDescent="0.2">
      <c r="A191" s="43" t="s">
        <v>3</v>
      </c>
      <c r="B191" s="43">
        <v>88264</v>
      </c>
      <c r="C191" s="43"/>
      <c r="D191" s="52" t="s">
        <v>33</v>
      </c>
      <c r="E191" s="43" t="s">
        <v>55</v>
      </c>
      <c r="F191" s="45">
        <v>0.3</v>
      </c>
      <c r="G191" s="45">
        <f>IF($P$5="DESONERADO",VLOOKUP(B191,$X$6:$AA$54,3,0),VLOOKUP(B191,$X$6:$AA$54,4,0))</f>
        <v>35.200000000000003</v>
      </c>
      <c r="H191" s="43"/>
      <c r="I191" s="9"/>
      <c r="J191" s="9">
        <f>ROUND(F191*G191,2)</f>
        <v>10.56</v>
      </c>
      <c r="K191" s="9">
        <f t="shared" si="40"/>
        <v>10.56</v>
      </c>
      <c r="L191" s="9"/>
      <c r="M191" s="9"/>
      <c r="N191" s="9"/>
      <c r="O191" s="9"/>
      <c r="P191" s="9"/>
      <c r="R191" s="9">
        <f t="shared" si="37"/>
        <v>255.00487963263467</v>
      </c>
      <c r="S191" s="9" t="str">
        <f t="shared" si="38"/>
        <v/>
      </c>
      <c r="T191" s="9" t="str">
        <f t="shared" si="39"/>
        <v/>
      </c>
      <c r="U191" s="2">
        <f t="shared" si="32"/>
        <v>20</v>
      </c>
    </row>
    <row r="192" spans="1:28" x14ac:dyDescent="0.2">
      <c r="A192" s="43" t="s">
        <v>3</v>
      </c>
      <c r="B192" s="43">
        <v>88247</v>
      </c>
      <c r="C192" s="43"/>
      <c r="D192" s="52" t="s">
        <v>23</v>
      </c>
      <c r="E192" s="43" t="s">
        <v>55</v>
      </c>
      <c r="F192" s="45">
        <v>0.3</v>
      </c>
      <c r="G192" s="45">
        <f>IF($P$5="DESONERADO",VLOOKUP(B192,$X$6:$AA$54,3,0),VLOOKUP(B192,$X$6:$AA$54,4,0))</f>
        <v>28.93</v>
      </c>
      <c r="H192" s="43"/>
      <c r="I192" s="9"/>
      <c r="J192" s="9">
        <f>ROUND(F192*G192,2)</f>
        <v>8.68</v>
      </c>
      <c r="K192" s="9">
        <f t="shared" si="40"/>
        <v>8.68</v>
      </c>
      <c r="L192" s="9"/>
      <c r="M192" s="9"/>
      <c r="N192" s="9"/>
      <c r="O192" s="9"/>
      <c r="P192" s="9"/>
      <c r="R192" s="9">
        <f t="shared" si="37"/>
        <v>209.60628363743075</v>
      </c>
      <c r="S192" s="9" t="str">
        <f t="shared" si="38"/>
        <v/>
      </c>
      <c r="T192" s="9" t="str">
        <f t="shared" si="39"/>
        <v/>
      </c>
      <c r="U192" s="2">
        <f t="shared" si="32"/>
        <v>20</v>
      </c>
    </row>
    <row r="193" spans="1:28" x14ac:dyDescent="0.2">
      <c r="A193" s="47" t="s">
        <v>49</v>
      </c>
      <c r="B193" s="47"/>
      <c r="C193" s="47" t="s">
        <v>172</v>
      </c>
      <c r="D193" s="48" t="s">
        <v>102</v>
      </c>
      <c r="E193" s="47" t="s">
        <v>52</v>
      </c>
      <c r="F193" s="49"/>
      <c r="G193" s="47"/>
      <c r="H193" s="47">
        <v>6</v>
      </c>
      <c r="I193" s="50">
        <f>SUM(I194:I197)</f>
        <v>19.7</v>
      </c>
      <c r="J193" s="50">
        <f>SUM(J194:J197)</f>
        <v>19.240000000000002</v>
      </c>
      <c r="K193" s="50">
        <f t="shared" si="40"/>
        <v>38.94</v>
      </c>
      <c r="L193" s="50">
        <f>H193*I193</f>
        <v>118.19999999999999</v>
      </c>
      <c r="M193" s="50">
        <f>H193*J193</f>
        <v>115.44000000000001</v>
      </c>
      <c r="N193" s="50">
        <f>L193+M193</f>
        <v>233.64</v>
      </c>
      <c r="O193" s="50">
        <f>N193*$P$3</f>
        <v>48.459148093602082</v>
      </c>
      <c r="P193" s="50">
        <f>N193+O193</f>
        <v>282.09914809360208</v>
      </c>
      <c r="Q193" s="42"/>
      <c r="R193" s="9" t="str">
        <f t="shared" si="37"/>
        <v/>
      </c>
      <c r="S193" s="9" t="str">
        <f t="shared" si="38"/>
        <v/>
      </c>
      <c r="T193" s="9" t="str">
        <f t="shared" si="39"/>
        <v/>
      </c>
      <c r="U193" s="2">
        <f t="shared" si="32"/>
        <v>6</v>
      </c>
    </row>
    <row r="194" spans="1:28" ht="22.5" x14ac:dyDescent="0.2">
      <c r="A194" s="43" t="s">
        <v>7</v>
      </c>
      <c r="B194" s="55" t="s">
        <v>65</v>
      </c>
      <c r="C194" s="43"/>
      <c r="D194" s="52" t="s">
        <v>66</v>
      </c>
      <c r="E194" s="43" t="s">
        <v>87</v>
      </c>
      <c r="F194" s="43">
        <v>1</v>
      </c>
      <c r="G194" s="45">
        <f>IF($P$5="DESONERADO",VLOOKUP(B194,$X$6:$AA$54,3,0),VLOOKUP(B194,$X$6:$AA$54,4,0))</f>
        <v>11.86</v>
      </c>
      <c r="H194" s="43"/>
      <c r="I194" s="9">
        <f>ROUND(F194*G194,2)</f>
        <v>11.86</v>
      </c>
      <c r="J194" s="9"/>
      <c r="K194" s="9">
        <f t="shared" si="40"/>
        <v>11.86</v>
      </c>
      <c r="L194" s="9"/>
      <c r="M194" s="9"/>
      <c r="N194" s="9"/>
      <c r="O194" s="9"/>
      <c r="P194" s="9"/>
      <c r="R194" s="9" t="str">
        <f t="shared" si="37"/>
        <v/>
      </c>
      <c r="S194" s="9">
        <f t="shared" si="38"/>
        <v>85.91925773985929</v>
      </c>
      <c r="T194" s="9" t="str">
        <f t="shared" si="39"/>
        <v/>
      </c>
      <c r="U194" s="2">
        <f t="shared" si="32"/>
        <v>6</v>
      </c>
    </row>
    <row r="195" spans="1:28" x14ac:dyDescent="0.2">
      <c r="A195" s="43" t="s">
        <v>7</v>
      </c>
      <c r="B195" s="55" t="s">
        <v>68</v>
      </c>
      <c r="C195" s="43"/>
      <c r="D195" s="52" t="s">
        <v>69</v>
      </c>
      <c r="E195" s="43" t="s">
        <v>87</v>
      </c>
      <c r="F195" s="43">
        <v>2</v>
      </c>
      <c r="G195" s="45">
        <f>IF($P$5="DESONERADO",VLOOKUP(B195,$X$6:$AA$54,3,0),VLOOKUP(B195,$X$6:$AA$54,4,0))</f>
        <v>3.92</v>
      </c>
      <c r="H195" s="43"/>
      <c r="I195" s="9">
        <f>ROUND(F195*G195,2)</f>
        <v>7.84</v>
      </c>
      <c r="J195" s="9"/>
      <c r="K195" s="9">
        <f t="shared" si="40"/>
        <v>7.84</v>
      </c>
      <c r="L195" s="9"/>
      <c r="M195" s="9"/>
      <c r="N195" s="9"/>
      <c r="O195" s="9"/>
      <c r="P195" s="9"/>
      <c r="R195" s="9" t="str">
        <f t="shared" si="37"/>
        <v/>
      </c>
      <c r="S195" s="9">
        <f t="shared" si="38"/>
        <v>56.796541372723169</v>
      </c>
      <c r="T195" s="9" t="str">
        <f t="shared" si="39"/>
        <v/>
      </c>
      <c r="U195" s="2">
        <f t="shared" si="32"/>
        <v>6</v>
      </c>
    </row>
    <row r="196" spans="1:28" x14ac:dyDescent="0.2">
      <c r="A196" s="43" t="s">
        <v>3</v>
      </c>
      <c r="B196" s="43">
        <v>88264</v>
      </c>
      <c r="C196" s="43"/>
      <c r="D196" s="52" t="s">
        <v>33</v>
      </c>
      <c r="E196" s="43" t="s">
        <v>55</v>
      </c>
      <c r="F196" s="45">
        <v>0.3</v>
      </c>
      <c r="G196" s="45">
        <f>IF($P$5="DESONERADO",VLOOKUP(B196,$X$6:$AA$54,3,0),VLOOKUP(B196,$X$6:$AA$54,4,0))</f>
        <v>35.200000000000003</v>
      </c>
      <c r="H196" s="43"/>
      <c r="I196" s="9"/>
      <c r="J196" s="9">
        <f>ROUND(F196*G196,2)</f>
        <v>10.56</v>
      </c>
      <c r="K196" s="9">
        <f t="shared" si="40"/>
        <v>10.56</v>
      </c>
      <c r="L196" s="9"/>
      <c r="M196" s="9"/>
      <c r="N196" s="9"/>
      <c r="O196" s="9"/>
      <c r="P196" s="9"/>
      <c r="R196" s="9">
        <f t="shared" si="37"/>
        <v>76.501463889790401</v>
      </c>
      <c r="S196" s="9" t="str">
        <f t="shared" si="38"/>
        <v/>
      </c>
      <c r="T196" s="9" t="str">
        <f t="shared" si="39"/>
        <v/>
      </c>
      <c r="U196" s="2">
        <f t="shared" si="32"/>
        <v>6</v>
      </c>
    </row>
    <row r="197" spans="1:28" x14ac:dyDescent="0.2">
      <c r="A197" s="43" t="s">
        <v>3</v>
      </c>
      <c r="B197" s="43">
        <v>88247</v>
      </c>
      <c r="C197" s="43"/>
      <c r="D197" s="52" t="s">
        <v>23</v>
      </c>
      <c r="E197" s="43" t="s">
        <v>55</v>
      </c>
      <c r="F197" s="45">
        <v>0.3</v>
      </c>
      <c r="G197" s="45">
        <f>IF($P$5="DESONERADO",VLOOKUP(B197,$X$6:$AA$54,3,0),VLOOKUP(B197,$X$6:$AA$54,4,0))</f>
        <v>28.93</v>
      </c>
      <c r="H197" s="43"/>
      <c r="I197" s="9"/>
      <c r="J197" s="9">
        <f>ROUND(F197*G197,2)</f>
        <v>8.68</v>
      </c>
      <c r="K197" s="9">
        <f t="shared" si="40"/>
        <v>8.68</v>
      </c>
      <c r="L197" s="9"/>
      <c r="M197" s="9"/>
      <c r="N197" s="9"/>
      <c r="O197" s="9"/>
      <c r="P197" s="9"/>
      <c r="R197" s="9">
        <f t="shared" si="37"/>
        <v>62.881885091229222</v>
      </c>
      <c r="S197" s="9" t="str">
        <f t="shared" si="38"/>
        <v/>
      </c>
      <c r="T197" s="9" t="str">
        <f t="shared" si="39"/>
        <v/>
      </c>
      <c r="U197" s="2">
        <f t="shared" si="32"/>
        <v>6</v>
      </c>
    </row>
    <row r="198" spans="1:28" x14ac:dyDescent="0.2">
      <c r="A198" s="43"/>
      <c r="B198" s="43"/>
      <c r="C198" s="43"/>
      <c r="D198" s="44"/>
      <c r="E198" s="43"/>
      <c r="F198" s="45"/>
      <c r="G198" s="43"/>
      <c r="H198" s="43"/>
      <c r="I198" s="9"/>
      <c r="J198" s="9"/>
      <c r="K198" s="9"/>
      <c r="L198" s="9"/>
      <c r="M198" s="9"/>
      <c r="N198" s="9"/>
      <c r="O198" s="9"/>
      <c r="P198" s="9"/>
      <c r="R198" s="9" t="str">
        <f t="shared" si="37"/>
        <v/>
      </c>
      <c r="S198" s="9" t="str">
        <f t="shared" si="38"/>
        <v/>
      </c>
      <c r="T198" s="9" t="str">
        <f t="shared" si="39"/>
        <v/>
      </c>
      <c r="U198" s="2">
        <f t="shared" si="32"/>
        <v>6</v>
      </c>
    </row>
    <row r="199" spans="1:28" s="42" customFormat="1" ht="11.25" x14ac:dyDescent="0.2">
      <c r="A199" s="191"/>
      <c r="B199" s="191"/>
      <c r="C199" s="191" t="s">
        <v>173</v>
      </c>
      <c r="D199" s="192" t="s">
        <v>104</v>
      </c>
      <c r="E199" s="191"/>
      <c r="F199" s="193"/>
      <c r="G199" s="191"/>
      <c r="H199" s="191"/>
      <c r="I199" s="194"/>
      <c r="J199" s="194"/>
      <c r="K199" s="194"/>
      <c r="L199" s="194"/>
      <c r="M199" s="194"/>
      <c r="N199" s="194"/>
      <c r="O199" s="194"/>
      <c r="P199" s="194">
        <f>SUM(P200:P241)</f>
        <v>12762.310865667394</v>
      </c>
      <c r="R199" s="9" t="str">
        <f t="shared" si="37"/>
        <v/>
      </c>
      <c r="S199" s="9" t="str">
        <f t="shared" si="38"/>
        <v/>
      </c>
      <c r="T199" s="9" t="str">
        <f t="shared" si="39"/>
        <v/>
      </c>
      <c r="U199" s="2">
        <f t="shared" si="32"/>
        <v>6</v>
      </c>
      <c r="W199" s="1"/>
      <c r="X199" s="1"/>
      <c r="Y199" s="2"/>
      <c r="Z199" s="3"/>
      <c r="AA199" s="3"/>
      <c r="AB199" s="2"/>
    </row>
    <row r="200" spans="1:28" x14ac:dyDescent="0.2">
      <c r="A200" s="43"/>
      <c r="B200" s="43"/>
      <c r="C200" s="43"/>
      <c r="D200" s="44"/>
      <c r="E200" s="43"/>
      <c r="F200" s="45"/>
      <c r="G200" s="43"/>
      <c r="H200" s="43"/>
      <c r="I200" s="9"/>
      <c r="J200" s="9"/>
      <c r="K200" s="9"/>
      <c r="L200" s="9"/>
      <c r="M200" s="9"/>
      <c r="N200" s="9"/>
      <c r="O200" s="9"/>
      <c r="P200" s="9"/>
      <c r="R200" s="9" t="str">
        <f t="shared" si="37"/>
        <v/>
      </c>
      <c r="S200" s="9" t="str">
        <f t="shared" si="38"/>
        <v/>
      </c>
      <c r="T200" s="9" t="str">
        <f t="shared" si="39"/>
        <v/>
      </c>
      <c r="U200" s="2">
        <f t="shared" si="32"/>
        <v>6</v>
      </c>
    </row>
    <row r="201" spans="1:28" ht="101.25" x14ac:dyDescent="0.2">
      <c r="A201" s="47" t="s">
        <v>49</v>
      </c>
      <c r="B201" s="47"/>
      <c r="C201" s="47" t="s">
        <v>174</v>
      </c>
      <c r="D201" s="48" t="s">
        <v>175</v>
      </c>
      <c r="E201" s="47" t="s">
        <v>52</v>
      </c>
      <c r="F201" s="49"/>
      <c r="G201" s="47"/>
      <c r="H201" s="47">
        <v>1</v>
      </c>
      <c r="I201" s="50">
        <f>SUM(I202:I208)</f>
        <v>1758.9999999999998</v>
      </c>
      <c r="J201" s="50">
        <f>SUM(J202:J208)</f>
        <v>0</v>
      </c>
      <c r="K201" s="50">
        <f>SUM(K202:K208)</f>
        <v>1758.9999999999998</v>
      </c>
      <c r="L201" s="50">
        <f>H201*I201</f>
        <v>1758.9999999999998</v>
      </c>
      <c r="M201" s="50">
        <f>H201*J201</f>
        <v>0</v>
      </c>
      <c r="N201" s="50">
        <f>L201+M201</f>
        <v>1758.9999999999998</v>
      </c>
      <c r="O201" s="50">
        <f>N201*$P$4</f>
        <v>268.74086331589996</v>
      </c>
      <c r="P201" s="50">
        <f>N201+O201</f>
        <v>2027.7408633158998</v>
      </c>
      <c r="Q201" s="42"/>
      <c r="R201" s="9" t="str">
        <f t="shared" ref="R201:R208" si="41">IF(A201="SINAPI",U201*K201*(1+$P$4),"")</f>
        <v/>
      </c>
      <c r="S201" s="9" t="str">
        <f t="shared" ref="S201:S208" si="42">IF(A201="TCPO",U201*K201*(1+$P$4),"")</f>
        <v/>
      </c>
      <c r="T201" s="9" t="str">
        <f t="shared" ref="T201:T208" si="43">IF(A201="Cotação",U201*K201*(1+$P$4),"")</f>
        <v/>
      </c>
      <c r="U201" s="2">
        <f t="shared" ref="U201:U241" si="44">IF(H201&lt;&gt;0,H201,U200)</f>
        <v>1</v>
      </c>
    </row>
    <row r="202" spans="1:28" ht="78.75" x14ac:dyDescent="0.2">
      <c r="A202" s="43" t="s">
        <v>94</v>
      </c>
      <c r="B202" s="43" t="str">
        <f>Cotações!A6</f>
        <v>A1</v>
      </c>
      <c r="C202" s="43"/>
      <c r="D202" s="52" t="s">
        <v>107</v>
      </c>
      <c r="E202" s="43" t="s">
        <v>87</v>
      </c>
      <c r="F202" s="43">
        <v>1</v>
      </c>
      <c r="G202" s="45">
        <f>VLOOKUP(B202,Cotações!$A$6:$N$22,13,0)</f>
        <v>499.61</v>
      </c>
      <c r="H202" s="43"/>
      <c r="I202" s="9">
        <f t="shared" ref="I202:I208" si="45">ROUND(F202*G202,2)</f>
        <v>499.61</v>
      </c>
      <c r="J202" s="9"/>
      <c r="K202" s="9">
        <f t="shared" ref="K202:K208" si="46">I202+J202</f>
        <v>499.61</v>
      </c>
      <c r="L202" s="9"/>
      <c r="M202" s="9"/>
      <c r="N202" s="9"/>
      <c r="O202" s="9"/>
      <c r="P202" s="9"/>
      <c r="R202" s="9" t="str">
        <f t="shared" si="41"/>
        <v/>
      </c>
      <c r="S202" s="9" t="str">
        <f t="shared" si="42"/>
        <v/>
      </c>
      <c r="T202" s="9">
        <f t="shared" si="43"/>
        <v>575.94065532760476</v>
      </c>
      <c r="U202" s="2">
        <f t="shared" si="44"/>
        <v>1</v>
      </c>
    </row>
    <row r="203" spans="1:28" ht="56.25" x14ac:dyDescent="0.2">
      <c r="A203" s="43" t="s">
        <v>94</v>
      </c>
      <c r="B203" s="43" t="str">
        <f>Cotações!A8</f>
        <v>A3</v>
      </c>
      <c r="C203" s="43"/>
      <c r="D203" s="52" t="s">
        <v>108</v>
      </c>
      <c r="E203" s="43" t="s">
        <v>87</v>
      </c>
      <c r="F203" s="43">
        <v>1</v>
      </c>
      <c r="G203" s="45">
        <f>VLOOKUP(B203,Cotações!$A$6:$N$22,13,0)</f>
        <v>286.06333333333333</v>
      </c>
      <c r="H203" s="43"/>
      <c r="I203" s="9">
        <f t="shared" si="45"/>
        <v>286.06</v>
      </c>
      <c r="J203" s="9"/>
      <c r="K203" s="9">
        <f t="shared" si="46"/>
        <v>286.06</v>
      </c>
      <c r="L203" s="9"/>
      <c r="M203" s="9"/>
      <c r="N203" s="9"/>
      <c r="O203" s="9"/>
      <c r="P203" s="9"/>
      <c r="R203" s="9" t="str">
        <f t="shared" si="41"/>
        <v/>
      </c>
      <c r="S203" s="9" t="str">
        <f t="shared" si="42"/>
        <v/>
      </c>
      <c r="T203" s="9">
        <f t="shared" si="43"/>
        <v>329.76438394550672</v>
      </c>
      <c r="U203" s="2">
        <f t="shared" si="44"/>
        <v>1</v>
      </c>
    </row>
    <row r="204" spans="1:28" ht="22.5" x14ac:dyDescent="0.2">
      <c r="A204" s="43" t="s">
        <v>7</v>
      </c>
      <c r="B204" s="55" t="s">
        <v>76</v>
      </c>
      <c r="C204" s="43"/>
      <c r="D204" s="52" t="s">
        <v>77</v>
      </c>
      <c r="E204" s="43" t="s">
        <v>87</v>
      </c>
      <c r="F204" s="43">
        <v>1</v>
      </c>
      <c r="G204" s="45">
        <f>IF($P$5="DESONERADO",VLOOKUP(B204,$X$6:$AA$54,3,0),VLOOKUP(B204,$X$6:$AA$54,4,0))</f>
        <v>381.59</v>
      </c>
      <c r="H204" s="43"/>
      <c r="I204" s="9">
        <f t="shared" si="45"/>
        <v>381.59</v>
      </c>
      <c r="J204" s="9"/>
      <c r="K204" s="9">
        <f t="shared" si="46"/>
        <v>381.59</v>
      </c>
      <c r="L204" s="9"/>
      <c r="M204" s="9"/>
      <c r="N204" s="9"/>
      <c r="O204" s="9"/>
      <c r="P204" s="9"/>
      <c r="R204" s="9" t="str">
        <f t="shared" si="41"/>
        <v/>
      </c>
      <c r="S204" s="9">
        <f t="shared" si="42"/>
        <v>439.88950314537476</v>
      </c>
      <c r="T204" s="9" t="str">
        <f t="shared" si="43"/>
        <v/>
      </c>
      <c r="U204" s="2">
        <f t="shared" si="44"/>
        <v>1</v>
      </c>
    </row>
    <row r="205" spans="1:28" ht="33.75" x14ac:dyDescent="0.2">
      <c r="A205" s="43" t="s">
        <v>94</v>
      </c>
      <c r="B205" s="55" t="str">
        <f>Cotações!A13</f>
        <v>A8</v>
      </c>
      <c r="C205" s="43"/>
      <c r="D205" s="52" t="s">
        <v>109</v>
      </c>
      <c r="E205" s="43" t="s">
        <v>87</v>
      </c>
      <c r="F205" s="43">
        <v>1</v>
      </c>
      <c r="G205" s="45">
        <f>VLOOKUP(B205,Cotações!$A$6:$N$22,13,0)</f>
        <v>280.57</v>
      </c>
      <c r="H205" s="43"/>
      <c r="I205" s="9">
        <f t="shared" si="45"/>
        <v>280.57</v>
      </c>
      <c r="J205" s="9"/>
      <c r="K205" s="9">
        <f t="shared" si="46"/>
        <v>280.57</v>
      </c>
      <c r="L205" s="9"/>
      <c r="M205" s="9"/>
      <c r="N205" s="9"/>
      <c r="O205" s="9"/>
      <c r="P205" s="9"/>
      <c r="R205" s="9" t="str">
        <f t="shared" si="41"/>
        <v/>
      </c>
      <c r="S205" s="9" t="str">
        <f t="shared" si="42"/>
        <v/>
      </c>
      <c r="T205" s="9">
        <f t="shared" si="43"/>
        <v>323.43561911344062</v>
      </c>
      <c r="U205" s="2">
        <f t="shared" si="44"/>
        <v>1</v>
      </c>
    </row>
    <row r="206" spans="1:28" ht="33.75" x14ac:dyDescent="0.2">
      <c r="A206" s="43" t="s">
        <v>94</v>
      </c>
      <c r="B206" s="43" t="str">
        <f>Cotações!A17</f>
        <v>A12</v>
      </c>
      <c r="C206" s="43"/>
      <c r="D206" s="52" t="s">
        <v>110</v>
      </c>
      <c r="E206" s="43" t="s">
        <v>87</v>
      </c>
      <c r="F206" s="43">
        <v>1</v>
      </c>
      <c r="G206" s="45">
        <f>VLOOKUP(B206,Cotações!$A$6:$N$22,13,0)</f>
        <v>133.89000000000001</v>
      </c>
      <c r="H206" s="43"/>
      <c r="I206" s="9">
        <f t="shared" si="45"/>
        <v>133.88999999999999</v>
      </c>
      <c r="J206" s="9"/>
      <c r="K206" s="9">
        <f t="shared" si="46"/>
        <v>133.88999999999999</v>
      </c>
      <c r="L206" s="9"/>
      <c r="M206" s="9"/>
      <c r="N206" s="9"/>
      <c r="O206" s="9"/>
      <c r="P206" s="9"/>
      <c r="R206" s="9" t="str">
        <f t="shared" si="41"/>
        <v/>
      </c>
      <c r="S206" s="9" t="str">
        <f t="shared" si="42"/>
        <v/>
      </c>
      <c r="T206" s="9">
        <f t="shared" si="43"/>
        <v>154.34577839077079</v>
      </c>
      <c r="U206" s="2">
        <f t="shared" si="44"/>
        <v>1</v>
      </c>
    </row>
    <row r="207" spans="1:28" x14ac:dyDescent="0.2">
      <c r="A207" s="43" t="s">
        <v>94</v>
      </c>
      <c r="B207" s="43" t="str">
        <f>Cotações!A12</f>
        <v>A7</v>
      </c>
      <c r="C207" s="43"/>
      <c r="D207" s="52" t="s">
        <v>111</v>
      </c>
      <c r="E207" s="43" t="s">
        <v>87</v>
      </c>
      <c r="F207" s="43">
        <v>2</v>
      </c>
      <c r="G207" s="45">
        <f>VLOOKUP(B207,Cotações!$A$6:$N$22,13,0)</f>
        <v>85.50333333333333</v>
      </c>
      <c r="H207" s="43"/>
      <c r="I207" s="9">
        <f t="shared" si="45"/>
        <v>171.01</v>
      </c>
      <c r="J207" s="9"/>
      <c r="K207" s="9">
        <f t="shared" si="46"/>
        <v>171.01</v>
      </c>
      <c r="L207" s="9"/>
      <c r="M207" s="9"/>
      <c r="N207" s="9"/>
      <c r="O207" s="9"/>
      <c r="P207" s="9"/>
      <c r="R207" s="9" t="str">
        <f t="shared" si="41"/>
        <v/>
      </c>
      <c r="S207" s="9" t="str">
        <f t="shared" si="42"/>
        <v/>
      </c>
      <c r="T207" s="9">
        <f t="shared" si="43"/>
        <v>197.13698978718136</v>
      </c>
      <c r="U207" s="2">
        <f t="shared" si="44"/>
        <v>1</v>
      </c>
    </row>
    <row r="208" spans="1:28" x14ac:dyDescent="0.2">
      <c r="A208" s="43" t="s">
        <v>94</v>
      </c>
      <c r="B208" s="43" t="str">
        <f>Cotações!A15</f>
        <v>A10</v>
      </c>
      <c r="C208" s="43"/>
      <c r="D208" s="52" t="s">
        <v>113</v>
      </c>
      <c r="E208" s="43" t="s">
        <v>87</v>
      </c>
      <c r="F208" s="43">
        <v>1</v>
      </c>
      <c r="G208" s="45">
        <f>VLOOKUP(B208,Cotações!$A$6:$N$22,13,0)</f>
        <v>6.2666666666666666</v>
      </c>
      <c r="H208" s="43"/>
      <c r="I208" s="9">
        <f t="shared" si="45"/>
        <v>6.27</v>
      </c>
      <c r="J208" s="9"/>
      <c r="K208" s="9">
        <f t="shared" si="46"/>
        <v>6.27</v>
      </c>
      <c r="L208" s="9"/>
      <c r="M208" s="9"/>
      <c r="N208" s="9"/>
      <c r="O208" s="9"/>
      <c r="P208" s="9"/>
      <c r="R208" s="9" t="str">
        <f t="shared" si="41"/>
        <v/>
      </c>
      <c r="S208" s="9" t="str">
        <f t="shared" si="42"/>
        <v/>
      </c>
      <c r="T208" s="9">
        <f t="shared" si="43"/>
        <v>7.2279336060208594</v>
      </c>
      <c r="U208" s="2">
        <f t="shared" si="44"/>
        <v>1</v>
      </c>
    </row>
    <row r="209" spans="1:1023" x14ac:dyDescent="0.2">
      <c r="A209" s="47"/>
      <c r="B209" s="47"/>
      <c r="C209" s="47" t="s">
        <v>176</v>
      </c>
      <c r="D209" s="48" t="s">
        <v>177</v>
      </c>
      <c r="E209" s="47" t="s">
        <v>52</v>
      </c>
      <c r="F209" s="49"/>
      <c r="G209" s="47"/>
      <c r="H209" s="47">
        <v>1</v>
      </c>
      <c r="I209" s="50">
        <f>SUM(I210:I211)</f>
        <v>0</v>
      </c>
      <c r="J209" s="50">
        <f>SUM(J210:J211)</f>
        <v>424.68</v>
      </c>
      <c r="K209" s="50">
        <f>SUM(K210:K211)</f>
        <v>424.68</v>
      </c>
      <c r="L209" s="50">
        <f>H209*I209</f>
        <v>0</v>
      </c>
      <c r="M209" s="50">
        <f>H209*J209</f>
        <v>424.68</v>
      </c>
      <c r="N209" s="50">
        <f>L209+M209</f>
        <v>424.68</v>
      </c>
      <c r="O209" s="50">
        <f>N209*$P$3</f>
        <v>88.082652852212519</v>
      </c>
      <c r="P209" s="50">
        <f>N209+O209</f>
        <v>512.76265285221257</v>
      </c>
      <c r="Q209" s="42"/>
      <c r="R209" s="9"/>
      <c r="S209" s="9"/>
      <c r="T209" s="9"/>
      <c r="U209" s="2">
        <f t="shared" si="44"/>
        <v>1</v>
      </c>
      <c r="V209" s="42"/>
      <c r="W209" s="54"/>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c r="BS209" s="42"/>
      <c r="BT209" s="42"/>
      <c r="BU209" s="42"/>
      <c r="BV209" s="42"/>
      <c r="BW209" s="42"/>
      <c r="BX209" s="42"/>
      <c r="BY209" s="42"/>
      <c r="BZ209" s="42"/>
      <c r="CA209" s="42"/>
      <c r="CB209" s="42"/>
      <c r="CC209" s="42"/>
      <c r="CD209" s="42"/>
      <c r="CE209" s="42"/>
      <c r="CF209" s="42"/>
      <c r="CG209" s="42"/>
      <c r="CH209" s="42"/>
      <c r="CI209" s="42"/>
      <c r="CJ209" s="42"/>
      <c r="CK209" s="42"/>
      <c r="CL209" s="42"/>
      <c r="CM209" s="42"/>
      <c r="CN209" s="42"/>
      <c r="CO209" s="42"/>
      <c r="CP209" s="42"/>
      <c r="CQ209" s="42"/>
      <c r="CR209" s="42"/>
      <c r="CS209" s="42"/>
      <c r="CT209" s="42"/>
      <c r="CU209" s="42"/>
      <c r="CV209" s="42"/>
      <c r="CW209" s="42"/>
      <c r="CX209" s="42"/>
      <c r="CY209" s="42"/>
      <c r="CZ209" s="42"/>
      <c r="DA209" s="42"/>
      <c r="DB209" s="42"/>
      <c r="DC209" s="42"/>
      <c r="DD209" s="42"/>
      <c r="DE209" s="42"/>
      <c r="DF209" s="42"/>
      <c r="DG209" s="42"/>
      <c r="DH209" s="42"/>
      <c r="DI209" s="42"/>
      <c r="DJ209" s="42"/>
      <c r="DK209" s="42"/>
      <c r="DL209" s="42"/>
      <c r="DM209" s="42"/>
      <c r="DN209" s="42"/>
      <c r="DO209" s="42"/>
      <c r="DP209" s="42"/>
      <c r="DQ209" s="42"/>
      <c r="DR209" s="42"/>
      <c r="DS209" s="42"/>
      <c r="DT209" s="42"/>
      <c r="DU209" s="42"/>
      <c r="DV209" s="42"/>
      <c r="DW209" s="42"/>
      <c r="DX209" s="42"/>
      <c r="DY209" s="42"/>
      <c r="DZ209" s="42"/>
      <c r="EA209" s="42"/>
      <c r="EB209" s="42"/>
      <c r="EC209" s="42"/>
      <c r="ED209" s="42"/>
      <c r="EE209" s="42"/>
      <c r="EF209" s="42"/>
      <c r="EG209" s="42"/>
      <c r="EH209" s="42"/>
      <c r="EI209" s="42"/>
      <c r="EJ209" s="42"/>
      <c r="EK209" s="42"/>
      <c r="EL209" s="42"/>
      <c r="EM209" s="42"/>
      <c r="EN209" s="42"/>
      <c r="EO209" s="42"/>
      <c r="EP209" s="42"/>
      <c r="EQ209" s="42"/>
      <c r="ER209" s="42"/>
      <c r="ES209" s="42"/>
      <c r="ET209" s="42"/>
      <c r="EU209" s="42"/>
      <c r="EV209" s="42"/>
      <c r="EW209" s="42"/>
      <c r="EX209" s="42"/>
      <c r="EY209" s="42"/>
      <c r="EZ209" s="42"/>
      <c r="FA209" s="42"/>
      <c r="FB209" s="42"/>
      <c r="FC209" s="42"/>
      <c r="FD209" s="42"/>
      <c r="FE209" s="42"/>
      <c r="FF209" s="42"/>
      <c r="FG209" s="42"/>
      <c r="FH209" s="42"/>
      <c r="FI209" s="42"/>
      <c r="FJ209" s="42"/>
      <c r="FK209" s="42"/>
      <c r="FL209" s="42"/>
      <c r="FM209" s="42"/>
      <c r="FN209" s="42"/>
      <c r="FO209" s="42"/>
      <c r="FP209" s="42"/>
      <c r="FQ209" s="42"/>
      <c r="FR209" s="42"/>
      <c r="FS209" s="42"/>
      <c r="FT209" s="42"/>
      <c r="FU209" s="42"/>
      <c r="FV209" s="42"/>
      <c r="FW209" s="42"/>
      <c r="FX209" s="42"/>
      <c r="FY209" s="42"/>
      <c r="FZ209" s="42"/>
      <c r="GA209" s="42"/>
      <c r="GB209" s="42"/>
      <c r="GC209" s="42"/>
      <c r="GD209" s="42"/>
      <c r="GE209" s="42"/>
      <c r="GF209" s="42"/>
      <c r="GG209" s="42"/>
      <c r="GH209" s="42"/>
      <c r="GI209" s="42"/>
      <c r="GJ209" s="42"/>
      <c r="GK209" s="42"/>
      <c r="GL209" s="42"/>
      <c r="GM209" s="42"/>
      <c r="GN209" s="42"/>
      <c r="GO209" s="42"/>
      <c r="GP209" s="42"/>
      <c r="GQ209" s="42"/>
      <c r="GR209" s="42"/>
      <c r="GS209" s="42"/>
      <c r="GT209" s="42"/>
      <c r="GU209" s="42"/>
      <c r="GV209" s="42"/>
      <c r="GW209" s="42"/>
      <c r="GX209" s="42"/>
      <c r="GY209" s="42"/>
      <c r="GZ209" s="42"/>
      <c r="HA209" s="42"/>
      <c r="HB209" s="42"/>
      <c r="HC209" s="42"/>
      <c r="HD209" s="42"/>
      <c r="HE209" s="42"/>
      <c r="HF209" s="42"/>
      <c r="HG209" s="42"/>
      <c r="HH209" s="42"/>
      <c r="HI209" s="42"/>
      <c r="HJ209" s="42"/>
      <c r="HK209" s="42"/>
      <c r="HL209" s="42"/>
      <c r="HM209" s="42"/>
      <c r="HN209" s="42"/>
      <c r="HO209" s="42"/>
      <c r="HP209" s="42"/>
      <c r="HQ209" s="42"/>
      <c r="HR209" s="42"/>
      <c r="HS209" s="42"/>
      <c r="HT209" s="42"/>
      <c r="HU209" s="42"/>
      <c r="HV209" s="42"/>
      <c r="HW209" s="42"/>
      <c r="HX209" s="42"/>
      <c r="HY209" s="42"/>
      <c r="HZ209" s="42"/>
      <c r="IA209" s="42"/>
      <c r="IB209" s="42"/>
      <c r="IC209" s="42"/>
      <c r="ID209" s="42"/>
      <c r="IE209" s="42"/>
      <c r="IF209" s="42"/>
      <c r="IG209" s="42"/>
      <c r="IH209" s="42"/>
      <c r="II209" s="42"/>
      <c r="IJ209" s="42"/>
      <c r="IK209" s="42"/>
      <c r="IL209" s="42"/>
      <c r="IM209" s="42"/>
      <c r="IN209" s="42"/>
      <c r="IO209" s="42"/>
      <c r="IP209" s="42"/>
      <c r="IQ209" s="42"/>
      <c r="IR209" s="42"/>
      <c r="IS209" s="42"/>
      <c r="IT209" s="42"/>
      <c r="IU209" s="42"/>
      <c r="IV209" s="42"/>
      <c r="IW209" s="42"/>
      <c r="IX209" s="42"/>
      <c r="IY209" s="42"/>
      <c r="IZ209" s="42"/>
      <c r="JA209" s="42"/>
      <c r="JB209" s="42"/>
      <c r="JC209" s="42"/>
      <c r="JD209" s="42"/>
      <c r="JE209" s="42"/>
      <c r="JF209" s="42"/>
      <c r="JG209" s="42"/>
      <c r="JH209" s="42"/>
      <c r="JI209" s="42"/>
      <c r="JJ209" s="42"/>
      <c r="JK209" s="42"/>
      <c r="JL209" s="42"/>
      <c r="JM209" s="42"/>
      <c r="JN209" s="42"/>
      <c r="JO209" s="42"/>
      <c r="JP209" s="42"/>
      <c r="JQ209" s="42"/>
      <c r="JR209" s="42"/>
      <c r="JS209" s="42"/>
      <c r="JT209" s="42"/>
      <c r="JU209" s="42"/>
      <c r="JV209" s="42"/>
      <c r="JW209" s="42"/>
      <c r="JX209" s="42"/>
      <c r="JY209" s="42"/>
      <c r="JZ209" s="42"/>
      <c r="KA209" s="42"/>
      <c r="KB209" s="42"/>
      <c r="KC209" s="42"/>
      <c r="KD209" s="42"/>
      <c r="KE209" s="42"/>
      <c r="KF209" s="42"/>
      <c r="KG209" s="42"/>
      <c r="KH209" s="42"/>
      <c r="KI209" s="42"/>
      <c r="KJ209" s="42"/>
      <c r="KK209" s="42"/>
      <c r="KL209" s="42"/>
      <c r="KM209" s="42"/>
      <c r="KN209" s="42"/>
      <c r="KO209" s="42"/>
      <c r="KP209" s="42"/>
      <c r="KQ209" s="42"/>
      <c r="KR209" s="42"/>
      <c r="KS209" s="42"/>
      <c r="KT209" s="42"/>
      <c r="KU209" s="42"/>
      <c r="KV209" s="42"/>
      <c r="KW209" s="42"/>
      <c r="KX209" s="42"/>
      <c r="KY209" s="42"/>
      <c r="KZ209" s="42"/>
      <c r="LA209" s="42"/>
      <c r="LB209" s="42"/>
      <c r="LC209" s="42"/>
      <c r="LD209" s="42"/>
      <c r="LE209" s="42"/>
      <c r="LF209" s="42"/>
      <c r="LG209" s="42"/>
      <c r="LH209" s="42"/>
      <c r="LI209" s="42"/>
      <c r="LJ209" s="42"/>
      <c r="LK209" s="42"/>
      <c r="LL209" s="42"/>
      <c r="LM209" s="42"/>
      <c r="LN209" s="42"/>
      <c r="LO209" s="42"/>
      <c r="LP209" s="42"/>
      <c r="LQ209" s="42"/>
      <c r="LR209" s="42"/>
      <c r="LS209" s="42"/>
      <c r="LT209" s="42"/>
      <c r="LU209" s="42"/>
      <c r="LV209" s="42"/>
      <c r="LW209" s="42"/>
      <c r="LX209" s="42"/>
      <c r="LY209" s="42"/>
      <c r="LZ209" s="42"/>
      <c r="MA209" s="42"/>
      <c r="MB209" s="42"/>
      <c r="MC209" s="42"/>
      <c r="MD209" s="42"/>
      <c r="ME209" s="42"/>
      <c r="MF209" s="42"/>
      <c r="MG209" s="42"/>
      <c r="MH209" s="42"/>
      <c r="MI209" s="42"/>
      <c r="MJ209" s="42"/>
      <c r="MK209" s="42"/>
      <c r="ML209" s="42"/>
      <c r="MM209" s="42"/>
      <c r="MN209" s="42"/>
      <c r="MO209" s="42"/>
      <c r="MP209" s="42"/>
      <c r="MQ209" s="42"/>
      <c r="MR209" s="42"/>
      <c r="MS209" s="42"/>
      <c r="MT209" s="42"/>
      <c r="MU209" s="42"/>
      <c r="MV209" s="42"/>
      <c r="MW209" s="42"/>
      <c r="MX209" s="42"/>
      <c r="MY209" s="42"/>
      <c r="MZ209" s="42"/>
      <c r="NA209" s="42"/>
      <c r="NB209" s="42"/>
      <c r="NC209" s="42"/>
      <c r="ND209" s="42"/>
      <c r="NE209" s="42"/>
      <c r="NF209" s="42"/>
      <c r="NG209" s="42"/>
      <c r="NH209" s="42"/>
      <c r="NI209" s="42"/>
      <c r="NJ209" s="42"/>
      <c r="NK209" s="42"/>
      <c r="NL209" s="42"/>
      <c r="NM209" s="42"/>
      <c r="NN209" s="42"/>
      <c r="NO209" s="42"/>
      <c r="NP209" s="42"/>
      <c r="NQ209" s="42"/>
      <c r="NR209" s="42"/>
      <c r="NS209" s="42"/>
      <c r="NT209" s="42"/>
      <c r="NU209" s="42"/>
      <c r="NV209" s="42"/>
      <c r="NW209" s="42"/>
      <c r="NX209" s="42"/>
      <c r="NY209" s="42"/>
      <c r="NZ209" s="42"/>
      <c r="OA209" s="42"/>
      <c r="OB209" s="42"/>
      <c r="OC209" s="42"/>
      <c r="OD209" s="42"/>
      <c r="OE209" s="42"/>
      <c r="OF209" s="42"/>
      <c r="OG209" s="42"/>
      <c r="OH209" s="42"/>
      <c r="OI209" s="42"/>
      <c r="OJ209" s="42"/>
      <c r="OK209" s="42"/>
      <c r="OL209" s="42"/>
      <c r="OM209" s="42"/>
      <c r="ON209" s="42"/>
      <c r="OO209" s="42"/>
      <c r="OP209" s="42"/>
      <c r="OQ209" s="42"/>
      <c r="OR209" s="42"/>
      <c r="OS209" s="42"/>
      <c r="OT209" s="42"/>
      <c r="OU209" s="42"/>
      <c r="OV209" s="42"/>
      <c r="OW209" s="42"/>
      <c r="OX209" s="42"/>
      <c r="OY209" s="42"/>
      <c r="OZ209" s="42"/>
      <c r="PA209" s="42"/>
      <c r="PB209" s="42"/>
      <c r="PC209" s="42"/>
      <c r="PD209" s="42"/>
      <c r="PE209" s="42"/>
      <c r="PF209" s="42"/>
      <c r="PG209" s="42"/>
      <c r="PH209" s="42"/>
      <c r="PI209" s="42"/>
      <c r="PJ209" s="42"/>
      <c r="PK209" s="42"/>
      <c r="PL209" s="42"/>
      <c r="PM209" s="42"/>
      <c r="PN209" s="42"/>
      <c r="PO209" s="42"/>
      <c r="PP209" s="42"/>
      <c r="PQ209" s="42"/>
      <c r="PR209" s="42"/>
      <c r="PS209" s="42"/>
      <c r="PT209" s="42"/>
      <c r="PU209" s="42"/>
      <c r="PV209" s="42"/>
      <c r="PW209" s="42"/>
      <c r="PX209" s="42"/>
      <c r="PY209" s="42"/>
      <c r="PZ209" s="42"/>
      <c r="QA209" s="42"/>
      <c r="QB209" s="42"/>
      <c r="QC209" s="42"/>
      <c r="QD209" s="42"/>
      <c r="QE209" s="42"/>
      <c r="QF209" s="42"/>
      <c r="QG209" s="42"/>
      <c r="QH209" s="42"/>
      <c r="QI209" s="42"/>
      <c r="QJ209" s="42"/>
      <c r="QK209" s="42"/>
      <c r="QL209" s="42"/>
      <c r="QM209" s="42"/>
      <c r="QN209" s="42"/>
      <c r="QO209" s="42"/>
      <c r="QP209" s="42"/>
      <c r="QQ209" s="42"/>
      <c r="QR209" s="42"/>
      <c r="QS209" s="42"/>
      <c r="QT209" s="42"/>
      <c r="QU209" s="42"/>
      <c r="QV209" s="42"/>
      <c r="QW209" s="42"/>
      <c r="QX209" s="42"/>
      <c r="QY209" s="42"/>
      <c r="QZ209" s="42"/>
      <c r="RA209" s="42"/>
      <c r="RB209" s="42"/>
      <c r="RC209" s="42"/>
      <c r="RD209" s="42"/>
      <c r="RE209" s="42"/>
      <c r="RF209" s="42"/>
      <c r="RG209" s="42"/>
      <c r="RH209" s="42"/>
      <c r="RI209" s="42"/>
      <c r="RJ209" s="42"/>
      <c r="RK209" s="42"/>
      <c r="RL209" s="42"/>
      <c r="RM209" s="42"/>
      <c r="RN209" s="42"/>
      <c r="RO209" s="42"/>
      <c r="RP209" s="42"/>
      <c r="RQ209" s="42"/>
      <c r="RR209" s="42"/>
      <c r="RS209" s="42"/>
      <c r="RT209" s="42"/>
      <c r="RU209" s="42"/>
      <c r="RV209" s="42"/>
      <c r="RW209" s="42"/>
      <c r="RX209" s="42"/>
      <c r="RY209" s="42"/>
      <c r="RZ209" s="42"/>
      <c r="SA209" s="42"/>
      <c r="SB209" s="42"/>
      <c r="SC209" s="42"/>
      <c r="SD209" s="42"/>
      <c r="SE209" s="42"/>
      <c r="SF209" s="42"/>
      <c r="SG209" s="42"/>
      <c r="SH209" s="42"/>
      <c r="SI209" s="42"/>
      <c r="SJ209" s="42"/>
      <c r="SK209" s="42"/>
      <c r="SL209" s="42"/>
      <c r="SM209" s="42"/>
      <c r="SN209" s="42"/>
      <c r="SO209" s="42"/>
      <c r="SP209" s="42"/>
      <c r="SQ209" s="42"/>
      <c r="SR209" s="42"/>
      <c r="SS209" s="42"/>
      <c r="ST209" s="42"/>
      <c r="SU209" s="42"/>
      <c r="SV209" s="42"/>
      <c r="SW209" s="42"/>
      <c r="SX209" s="42"/>
      <c r="SY209" s="42"/>
      <c r="SZ209" s="42"/>
      <c r="TA209" s="42"/>
      <c r="TB209" s="42"/>
      <c r="TC209" s="42"/>
      <c r="TD209" s="42"/>
      <c r="TE209" s="42"/>
      <c r="TF209" s="42"/>
      <c r="TG209" s="42"/>
      <c r="TH209" s="42"/>
      <c r="TI209" s="42"/>
      <c r="TJ209" s="42"/>
      <c r="TK209" s="42"/>
      <c r="TL209" s="42"/>
      <c r="TM209" s="42"/>
      <c r="TN209" s="42"/>
      <c r="TO209" s="42"/>
      <c r="TP209" s="42"/>
      <c r="TQ209" s="42"/>
      <c r="TR209" s="42"/>
      <c r="TS209" s="42"/>
      <c r="TT209" s="42"/>
      <c r="TU209" s="42"/>
      <c r="TV209" s="42"/>
      <c r="TW209" s="42"/>
      <c r="TX209" s="42"/>
      <c r="TY209" s="42"/>
      <c r="TZ209" s="42"/>
      <c r="UA209" s="42"/>
      <c r="UB209" s="42"/>
      <c r="UC209" s="42"/>
      <c r="UD209" s="42"/>
      <c r="UE209" s="42"/>
      <c r="UF209" s="42"/>
      <c r="UG209" s="42"/>
      <c r="UH209" s="42"/>
      <c r="UI209" s="42"/>
      <c r="UJ209" s="42"/>
      <c r="UK209" s="42"/>
      <c r="UL209" s="42"/>
      <c r="UM209" s="42"/>
      <c r="UN209" s="42"/>
      <c r="UO209" s="42"/>
      <c r="UP209" s="42"/>
      <c r="UQ209" s="42"/>
      <c r="UR209" s="42"/>
      <c r="US209" s="42"/>
      <c r="UT209" s="42"/>
      <c r="UU209" s="42"/>
      <c r="UV209" s="42"/>
      <c r="UW209" s="42"/>
      <c r="UX209" s="42"/>
      <c r="UY209" s="42"/>
      <c r="UZ209" s="42"/>
      <c r="VA209" s="42"/>
      <c r="VB209" s="42"/>
      <c r="VC209" s="42"/>
      <c r="VD209" s="42"/>
      <c r="VE209" s="42"/>
      <c r="VF209" s="42"/>
      <c r="VG209" s="42"/>
      <c r="VH209" s="42"/>
      <c r="VI209" s="42"/>
      <c r="VJ209" s="42"/>
      <c r="VK209" s="42"/>
      <c r="VL209" s="42"/>
      <c r="VM209" s="42"/>
      <c r="VN209" s="42"/>
      <c r="VO209" s="42"/>
      <c r="VP209" s="42"/>
      <c r="VQ209" s="42"/>
      <c r="VR209" s="42"/>
      <c r="VS209" s="42"/>
      <c r="VT209" s="42"/>
      <c r="VU209" s="42"/>
      <c r="VV209" s="42"/>
      <c r="VW209" s="42"/>
      <c r="VX209" s="42"/>
      <c r="VY209" s="42"/>
      <c r="VZ209" s="42"/>
      <c r="WA209" s="42"/>
      <c r="WB209" s="42"/>
      <c r="WC209" s="42"/>
      <c r="WD209" s="42"/>
      <c r="WE209" s="42"/>
      <c r="WF209" s="42"/>
      <c r="WG209" s="42"/>
      <c r="WH209" s="42"/>
      <c r="WI209" s="42"/>
      <c r="WJ209" s="42"/>
      <c r="WK209" s="42"/>
      <c r="WL209" s="42"/>
      <c r="WM209" s="42"/>
      <c r="WN209" s="42"/>
      <c r="WO209" s="42"/>
      <c r="WP209" s="42"/>
      <c r="WQ209" s="42"/>
      <c r="WR209" s="42"/>
      <c r="WS209" s="42"/>
      <c r="WT209" s="42"/>
      <c r="WU209" s="42"/>
      <c r="WV209" s="42"/>
      <c r="WW209" s="42"/>
      <c r="WX209" s="42"/>
      <c r="WY209" s="42"/>
      <c r="WZ209" s="42"/>
      <c r="XA209" s="42"/>
      <c r="XB209" s="42"/>
      <c r="XC209" s="42"/>
      <c r="XD209" s="42"/>
      <c r="XE209" s="42"/>
      <c r="XF209" s="42"/>
      <c r="XG209" s="42"/>
      <c r="XH209" s="42"/>
      <c r="XI209" s="42"/>
      <c r="XJ209" s="42"/>
      <c r="XK209" s="42"/>
      <c r="XL209" s="42"/>
      <c r="XM209" s="42"/>
      <c r="XN209" s="42"/>
      <c r="XO209" s="42"/>
      <c r="XP209" s="42"/>
      <c r="XQ209" s="42"/>
      <c r="XR209" s="42"/>
      <c r="XS209" s="42"/>
      <c r="XT209" s="42"/>
      <c r="XU209" s="42"/>
      <c r="XV209" s="42"/>
      <c r="XW209" s="42"/>
      <c r="XX209" s="42"/>
      <c r="XY209" s="42"/>
      <c r="XZ209" s="42"/>
      <c r="YA209" s="42"/>
      <c r="YB209" s="42"/>
      <c r="YC209" s="42"/>
      <c r="YD209" s="42"/>
      <c r="YE209" s="42"/>
      <c r="YF209" s="42"/>
      <c r="YG209" s="42"/>
      <c r="YH209" s="42"/>
      <c r="YI209" s="42"/>
      <c r="YJ209" s="42"/>
      <c r="YK209" s="42"/>
      <c r="YL209" s="42"/>
      <c r="YM209" s="42"/>
      <c r="YN209" s="42"/>
      <c r="YO209" s="42"/>
      <c r="YP209" s="42"/>
      <c r="YQ209" s="42"/>
      <c r="YR209" s="42"/>
      <c r="YS209" s="42"/>
      <c r="YT209" s="42"/>
      <c r="YU209" s="42"/>
      <c r="YV209" s="42"/>
      <c r="YW209" s="42"/>
      <c r="YX209" s="42"/>
      <c r="YY209" s="42"/>
      <c r="YZ209" s="42"/>
      <c r="ZA209" s="42"/>
      <c r="ZB209" s="42"/>
      <c r="ZC209" s="42"/>
      <c r="ZD209" s="42"/>
      <c r="ZE209" s="42"/>
      <c r="ZF209" s="42"/>
      <c r="ZG209" s="42"/>
      <c r="ZH209" s="42"/>
      <c r="ZI209" s="42"/>
      <c r="ZJ209" s="42"/>
      <c r="ZK209" s="42"/>
      <c r="ZL209" s="42"/>
      <c r="ZM209" s="42"/>
      <c r="ZN209" s="42"/>
      <c r="ZO209" s="42"/>
      <c r="ZP209" s="42"/>
      <c r="ZQ209" s="42"/>
      <c r="ZR209" s="42"/>
      <c r="ZS209" s="42"/>
      <c r="ZT209" s="42"/>
      <c r="ZU209" s="42"/>
      <c r="ZV209" s="42"/>
      <c r="ZW209" s="42"/>
      <c r="ZX209" s="42"/>
      <c r="ZY209" s="42"/>
      <c r="ZZ209" s="42"/>
      <c r="AAA209" s="42"/>
      <c r="AAB209" s="42"/>
      <c r="AAC209" s="42"/>
      <c r="AAD209" s="42"/>
      <c r="AAE209" s="42"/>
      <c r="AAF209" s="42"/>
      <c r="AAG209" s="42"/>
      <c r="AAH209" s="42"/>
      <c r="AAI209" s="42"/>
      <c r="AAJ209" s="42"/>
      <c r="AAK209" s="42"/>
      <c r="AAL209" s="42"/>
      <c r="AAM209" s="42"/>
      <c r="AAN209" s="42"/>
      <c r="AAO209" s="42"/>
      <c r="AAP209" s="42"/>
      <c r="AAQ209" s="42"/>
      <c r="AAR209" s="42"/>
      <c r="AAS209" s="42"/>
      <c r="AAT209" s="42"/>
      <c r="AAU209" s="42"/>
      <c r="AAV209" s="42"/>
      <c r="AAW209" s="42"/>
      <c r="AAX209" s="42"/>
      <c r="AAY209" s="42"/>
      <c r="AAZ209" s="42"/>
      <c r="ABA209" s="42"/>
      <c r="ABB209" s="42"/>
      <c r="ABC209" s="42"/>
      <c r="ABD209" s="42"/>
      <c r="ABE209" s="42"/>
      <c r="ABF209" s="42"/>
      <c r="ABG209" s="42"/>
      <c r="ABH209" s="42"/>
      <c r="ABI209" s="42"/>
      <c r="ABJ209" s="42"/>
      <c r="ABK209" s="42"/>
      <c r="ABL209" s="42"/>
      <c r="ABM209" s="42"/>
      <c r="ABN209" s="42"/>
      <c r="ABO209" s="42"/>
      <c r="ABP209" s="42"/>
      <c r="ABQ209" s="42"/>
      <c r="ABR209" s="42"/>
      <c r="ABS209" s="42"/>
      <c r="ABT209" s="42"/>
      <c r="ABU209" s="42"/>
      <c r="ABV209" s="42"/>
      <c r="ABW209" s="42"/>
      <c r="ABX209" s="42"/>
      <c r="ABY209" s="42"/>
      <c r="ABZ209" s="42"/>
      <c r="ACA209" s="42"/>
      <c r="ACB209" s="42"/>
      <c r="ACC209" s="42"/>
      <c r="ACD209" s="42"/>
      <c r="ACE209" s="42"/>
      <c r="ACF209" s="42"/>
      <c r="ACG209" s="42"/>
      <c r="ACH209" s="42"/>
      <c r="ACI209" s="42"/>
      <c r="ACJ209" s="42"/>
      <c r="ACK209" s="42"/>
      <c r="ACL209" s="42"/>
      <c r="ACM209" s="42"/>
      <c r="ACN209" s="42"/>
      <c r="ACO209" s="42"/>
      <c r="ACP209" s="42"/>
      <c r="ACQ209" s="42"/>
      <c r="ACR209" s="42"/>
      <c r="ACS209" s="42"/>
      <c r="ACT209" s="42"/>
      <c r="ACU209" s="42"/>
      <c r="ACV209" s="42"/>
      <c r="ACW209" s="42"/>
      <c r="ACX209" s="42"/>
      <c r="ACY209" s="42"/>
      <c r="ACZ209" s="42"/>
      <c r="ADA209" s="42"/>
      <c r="ADB209" s="42"/>
      <c r="ADC209" s="42"/>
      <c r="ADD209" s="42"/>
      <c r="ADE209" s="42"/>
      <c r="ADF209" s="42"/>
      <c r="ADG209" s="42"/>
      <c r="ADH209" s="42"/>
      <c r="ADI209" s="42"/>
      <c r="ADJ209" s="42"/>
      <c r="ADK209" s="42"/>
      <c r="ADL209" s="42"/>
      <c r="ADM209" s="42"/>
      <c r="ADN209" s="42"/>
      <c r="ADO209" s="42"/>
      <c r="ADP209" s="42"/>
      <c r="ADQ209" s="42"/>
      <c r="ADR209" s="42"/>
      <c r="ADS209" s="42"/>
      <c r="ADT209" s="42"/>
      <c r="ADU209" s="42"/>
      <c r="ADV209" s="42"/>
      <c r="ADW209" s="42"/>
      <c r="ADX209" s="42"/>
      <c r="ADY209" s="42"/>
      <c r="ADZ209" s="42"/>
      <c r="AEA209" s="42"/>
      <c r="AEB209" s="42"/>
      <c r="AEC209" s="42"/>
      <c r="AED209" s="42"/>
      <c r="AEE209" s="42"/>
      <c r="AEF209" s="42"/>
      <c r="AEG209" s="42"/>
      <c r="AEH209" s="42"/>
      <c r="AEI209" s="42"/>
      <c r="AEJ209" s="42"/>
      <c r="AEK209" s="42"/>
      <c r="AEL209" s="42"/>
      <c r="AEM209" s="42"/>
      <c r="AEN209" s="42"/>
      <c r="AEO209" s="42"/>
      <c r="AEP209" s="42"/>
      <c r="AEQ209" s="42"/>
      <c r="AER209" s="42"/>
      <c r="AES209" s="42"/>
      <c r="AET209" s="42"/>
      <c r="AEU209" s="42"/>
      <c r="AEV209" s="42"/>
      <c r="AEW209" s="42"/>
      <c r="AEX209" s="42"/>
      <c r="AEY209" s="42"/>
      <c r="AEZ209" s="42"/>
      <c r="AFA209" s="42"/>
      <c r="AFB209" s="42"/>
      <c r="AFC209" s="42"/>
      <c r="AFD209" s="42"/>
      <c r="AFE209" s="42"/>
      <c r="AFF209" s="42"/>
      <c r="AFG209" s="42"/>
      <c r="AFH209" s="42"/>
      <c r="AFI209" s="42"/>
      <c r="AFJ209" s="42"/>
      <c r="AFK209" s="42"/>
      <c r="AFL209" s="42"/>
      <c r="AFM209" s="42"/>
      <c r="AFN209" s="42"/>
      <c r="AFO209" s="42"/>
      <c r="AFP209" s="42"/>
      <c r="AFQ209" s="42"/>
      <c r="AFR209" s="42"/>
      <c r="AFS209" s="42"/>
      <c r="AFT209" s="42"/>
      <c r="AFU209" s="42"/>
      <c r="AFV209" s="42"/>
      <c r="AFW209" s="42"/>
      <c r="AFX209" s="42"/>
      <c r="AFY209" s="42"/>
      <c r="AFZ209" s="42"/>
      <c r="AGA209" s="42"/>
      <c r="AGB209" s="42"/>
      <c r="AGC209" s="42"/>
      <c r="AGD209" s="42"/>
      <c r="AGE209" s="42"/>
      <c r="AGF209" s="42"/>
      <c r="AGG209" s="42"/>
      <c r="AGH209" s="42"/>
      <c r="AGI209" s="42"/>
      <c r="AGJ209" s="42"/>
      <c r="AGK209" s="42"/>
      <c r="AGL209" s="42"/>
      <c r="AGM209" s="42"/>
      <c r="AGN209" s="42"/>
      <c r="AGO209" s="42"/>
      <c r="AGP209" s="42"/>
      <c r="AGQ209" s="42"/>
      <c r="AGR209" s="42"/>
      <c r="AGS209" s="42"/>
      <c r="AGT209" s="42"/>
      <c r="AGU209" s="42"/>
      <c r="AGV209" s="42"/>
      <c r="AGW209" s="42"/>
      <c r="AGX209" s="42"/>
      <c r="AGY209" s="42"/>
      <c r="AGZ209" s="42"/>
      <c r="AHA209" s="42"/>
      <c r="AHB209" s="42"/>
      <c r="AHC209" s="42"/>
      <c r="AHD209" s="42"/>
      <c r="AHE209" s="42"/>
      <c r="AHF209" s="42"/>
      <c r="AHG209" s="42"/>
      <c r="AHH209" s="42"/>
      <c r="AHI209" s="42"/>
      <c r="AHJ209" s="42"/>
      <c r="AHK209" s="42"/>
      <c r="AHL209" s="42"/>
      <c r="AHM209" s="42"/>
      <c r="AHN209" s="42"/>
      <c r="AHO209" s="42"/>
      <c r="AHP209" s="42"/>
      <c r="AHQ209" s="42"/>
      <c r="AHR209" s="42"/>
      <c r="AHS209" s="42"/>
      <c r="AHT209" s="42"/>
      <c r="AHU209" s="42"/>
      <c r="AHV209" s="42"/>
      <c r="AHW209" s="42"/>
      <c r="AHX209" s="42"/>
      <c r="AHY209" s="42"/>
      <c r="AHZ209" s="42"/>
      <c r="AIA209" s="42"/>
      <c r="AIB209" s="42"/>
      <c r="AIC209" s="42"/>
      <c r="AID209" s="42"/>
      <c r="AIE209" s="42"/>
      <c r="AIF209" s="42"/>
      <c r="AIG209" s="42"/>
      <c r="AIH209" s="42"/>
      <c r="AII209" s="42"/>
      <c r="AIJ209" s="42"/>
      <c r="AIK209" s="42"/>
      <c r="AIL209" s="42"/>
      <c r="AIM209" s="42"/>
      <c r="AIN209" s="42"/>
      <c r="AIO209" s="42"/>
      <c r="AIP209" s="42"/>
      <c r="AIQ209" s="42"/>
      <c r="AIR209" s="42"/>
      <c r="AIS209" s="42"/>
      <c r="AIT209" s="42"/>
      <c r="AIU209" s="42"/>
      <c r="AIV209" s="42"/>
      <c r="AIW209" s="42"/>
      <c r="AIX209" s="42"/>
      <c r="AIY209" s="42"/>
      <c r="AIZ209" s="42"/>
      <c r="AJA209" s="42"/>
      <c r="AJB209" s="42"/>
      <c r="AJC209" s="42"/>
      <c r="AJD209" s="42"/>
      <c r="AJE209" s="42"/>
      <c r="AJF209" s="42"/>
      <c r="AJG209" s="42"/>
      <c r="AJH209" s="42"/>
      <c r="AJI209" s="42"/>
      <c r="AJJ209" s="42"/>
      <c r="AJK209" s="42"/>
      <c r="AJL209" s="42"/>
      <c r="AJM209" s="42"/>
      <c r="AJN209" s="42"/>
      <c r="AJO209" s="42"/>
      <c r="AJP209" s="42"/>
      <c r="AJQ209" s="42"/>
      <c r="AJR209" s="42"/>
      <c r="AJS209" s="42"/>
      <c r="AJT209" s="42"/>
      <c r="AJU209" s="42"/>
      <c r="AJV209" s="42"/>
      <c r="AJW209" s="42"/>
      <c r="AJX209" s="42"/>
      <c r="AJY209" s="42"/>
      <c r="AJZ209" s="42"/>
      <c r="AKA209" s="42"/>
      <c r="AKB209" s="42"/>
      <c r="AKC209" s="42"/>
      <c r="AKD209" s="42"/>
      <c r="AKE209" s="42"/>
      <c r="AKF209" s="42"/>
      <c r="AKG209" s="42"/>
      <c r="AKH209" s="42"/>
      <c r="AKI209" s="42"/>
      <c r="AKJ209" s="42"/>
      <c r="AKK209" s="42"/>
      <c r="AKL209" s="42"/>
      <c r="AKM209" s="42"/>
      <c r="AKN209" s="42"/>
      <c r="AKO209" s="42"/>
      <c r="AKP209" s="42"/>
      <c r="AKQ209" s="42"/>
      <c r="AKR209" s="42"/>
      <c r="AKS209" s="42"/>
      <c r="AKT209" s="42"/>
      <c r="AKU209" s="42"/>
      <c r="AKV209" s="42"/>
      <c r="AKW209" s="42"/>
      <c r="AKX209" s="42"/>
      <c r="AKY209" s="42"/>
      <c r="AKZ209" s="42"/>
      <c r="ALA209" s="42"/>
      <c r="ALB209" s="42"/>
      <c r="ALC209" s="42"/>
      <c r="ALD209" s="42"/>
      <c r="ALE209" s="42"/>
      <c r="ALF209" s="42"/>
      <c r="ALG209" s="42"/>
      <c r="ALH209" s="42"/>
      <c r="ALI209" s="42"/>
      <c r="ALJ209" s="42"/>
      <c r="ALK209" s="42"/>
      <c r="ALL209" s="42"/>
      <c r="ALM209" s="42"/>
      <c r="ALN209" s="42"/>
      <c r="ALO209" s="42"/>
      <c r="ALP209" s="42"/>
      <c r="ALQ209" s="42"/>
      <c r="ALR209" s="42"/>
      <c r="ALS209" s="42"/>
      <c r="ALT209" s="42"/>
      <c r="ALU209" s="42"/>
      <c r="ALV209" s="42"/>
      <c r="ALW209" s="42"/>
      <c r="ALX209" s="42"/>
      <c r="ALY209" s="42"/>
      <c r="ALZ209" s="42"/>
      <c r="AMA209" s="42"/>
      <c r="AMB209" s="42"/>
      <c r="AMC209" s="42"/>
      <c r="AMD209" s="42"/>
      <c r="AME209" s="42"/>
      <c r="AMF209" s="42"/>
      <c r="AMG209" s="42"/>
      <c r="AMH209" s="42"/>
      <c r="AMI209" s="42"/>
    </row>
    <row r="210" spans="1:1023" x14ac:dyDescent="0.2">
      <c r="A210" s="43" t="s">
        <v>3</v>
      </c>
      <c r="B210" s="43">
        <v>88266</v>
      </c>
      <c r="C210" s="43"/>
      <c r="D210" s="52" t="s">
        <v>37</v>
      </c>
      <c r="E210" s="43" t="s">
        <v>55</v>
      </c>
      <c r="F210" s="43">
        <v>6</v>
      </c>
      <c r="G210" s="45">
        <f>IF($P$5="DESONERADO",VLOOKUP(B210,$X$6:$AA$54,3,0),VLOOKUP(B210,$X$6:$AA$54,4,0))</f>
        <v>41.85</v>
      </c>
      <c r="H210" s="43"/>
      <c r="I210" s="9"/>
      <c r="J210" s="9">
        <f>ROUND(F210*G210,2)</f>
        <v>251.1</v>
      </c>
      <c r="K210" s="9">
        <f>I210+J210</f>
        <v>251.1</v>
      </c>
      <c r="L210" s="9"/>
      <c r="M210" s="9"/>
      <c r="N210" s="9"/>
      <c r="O210" s="9"/>
      <c r="P210" s="9"/>
      <c r="R210" s="9">
        <f>IF(A210="SINAPI",U210*K210*(1+$P$3),"")</f>
        <v>303.18051740414091</v>
      </c>
      <c r="S210" s="9" t="str">
        <f>IF(A210="TCPO",U210*K210*(1+$P$3),"")</f>
        <v/>
      </c>
      <c r="T210" s="9" t="str">
        <f>IF(A210="Cotação",U210*K210*(1+$P$3),"")</f>
        <v/>
      </c>
      <c r="U210" s="2">
        <f t="shared" si="44"/>
        <v>1</v>
      </c>
    </row>
    <row r="211" spans="1:1023" x14ac:dyDescent="0.2">
      <c r="A211" s="43" t="s">
        <v>3</v>
      </c>
      <c r="B211" s="43">
        <v>88247</v>
      </c>
      <c r="C211" s="43"/>
      <c r="D211" s="52" t="s">
        <v>23</v>
      </c>
      <c r="E211" s="43" t="s">
        <v>55</v>
      </c>
      <c r="F211" s="43">
        <v>6</v>
      </c>
      <c r="G211" s="45">
        <f>IF($P$5="DESONERADO",VLOOKUP(B211,$X$6:$AA$54,3,0),VLOOKUP(B211,$X$6:$AA$54,4,0))</f>
        <v>28.93</v>
      </c>
      <c r="H211" s="43"/>
      <c r="I211" s="9"/>
      <c r="J211" s="9">
        <f>ROUND(F211*G211,2)</f>
        <v>173.58</v>
      </c>
      <c r="K211" s="9">
        <f>I211+J211</f>
        <v>173.58</v>
      </c>
      <c r="L211" s="9"/>
      <c r="M211" s="9"/>
      <c r="N211" s="9"/>
      <c r="O211" s="9"/>
      <c r="P211" s="9"/>
      <c r="R211" s="9">
        <f>IF(A211="SINAPI",U211*K211*(1+$P$3),"")</f>
        <v>209.58213544807163</v>
      </c>
      <c r="S211" s="9" t="str">
        <f>IF(A211="TCPO",U211*K211*(1+$P$3),"")</f>
        <v/>
      </c>
      <c r="T211" s="9" t="str">
        <f>IF(A211="Cotação",U211*K211*(1+$P$3),"")</f>
        <v/>
      </c>
      <c r="U211" s="2">
        <f t="shared" si="44"/>
        <v>1</v>
      </c>
    </row>
    <row r="212" spans="1:1023" ht="33.75" x14ac:dyDescent="0.2">
      <c r="A212" s="47" t="s">
        <v>49</v>
      </c>
      <c r="B212" s="47"/>
      <c r="C212" s="47" t="s">
        <v>178</v>
      </c>
      <c r="D212" s="48" t="s">
        <v>126</v>
      </c>
      <c r="E212" s="47" t="s">
        <v>52</v>
      </c>
      <c r="F212" s="49"/>
      <c r="G212" s="47"/>
      <c r="H212" s="47">
        <v>6</v>
      </c>
      <c r="I212" s="50">
        <f>SUM(I213:I215)</f>
        <v>543.57999999999993</v>
      </c>
      <c r="J212" s="50">
        <f>SUM(J213:J215)</f>
        <v>0</v>
      </c>
      <c r="K212" s="50">
        <f>SUM(K213:K215)</f>
        <v>543.57999999999993</v>
      </c>
      <c r="L212" s="50">
        <f>H212*I212</f>
        <v>3261.4799999999996</v>
      </c>
      <c r="M212" s="50">
        <f>H212*J212</f>
        <v>0</v>
      </c>
      <c r="N212" s="50">
        <f>L212+M212</f>
        <v>3261.4799999999996</v>
      </c>
      <c r="O212" s="50">
        <f>N212*$P$4</f>
        <v>498.29047804863069</v>
      </c>
      <c r="P212" s="50">
        <f>N212+O212</f>
        <v>3759.7704780486301</v>
      </c>
      <c r="Q212" s="42"/>
      <c r="R212" s="9" t="str">
        <f>IF(A212="SINAPI",U212*K212*(1+$P$4),"")</f>
        <v/>
      </c>
      <c r="S212" s="9" t="str">
        <f>IF(A212="TCPO",U212*K212*(1+$P$4),"")</f>
        <v/>
      </c>
      <c r="T212" s="9" t="str">
        <f>IF(A212="Cotação",U212*K212*(1+$P$4),"")</f>
        <v/>
      </c>
      <c r="U212" s="2">
        <f t="shared" si="44"/>
        <v>6</v>
      </c>
    </row>
    <row r="213" spans="1:1023" ht="90" x14ac:dyDescent="0.2">
      <c r="A213" s="43" t="s">
        <v>94</v>
      </c>
      <c r="B213" s="43" t="str">
        <f>Cotações!A10</f>
        <v>A5</v>
      </c>
      <c r="C213" s="43"/>
      <c r="D213" s="52" t="s">
        <v>127</v>
      </c>
      <c r="E213" s="43" t="s">
        <v>87</v>
      </c>
      <c r="F213" s="43">
        <v>1</v>
      </c>
      <c r="G213" s="45">
        <f>VLOOKUP(B213,Cotações!$A$6:$N$22,13,0)</f>
        <v>524.41</v>
      </c>
      <c r="H213" s="43"/>
      <c r="I213" s="9">
        <f>ROUND(F213*G213,2)</f>
        <v>524.41</v>
      </c>
      <c r="J213" s="9"/>
      <c r="K213" s="9">
        <f>I213+J213</f>
        <v>524.41</v>
      </c>
      <c r="L213" s="9"/>
      <c r="M213" s="9"/>
      <c r="N213" s="9"/>
      <c r="O213" s="9"/>
      <c r="P213" s="9"/>
      <c r="R213" s="9" t="str">
        <f>IF(A213="SINAPI",U213*K213*(1+$P$4),"")</f>
        <v/>
      </c>
      <c r="S213" s="9" t="str">
        <f>IF(A213="TCPO",U213*K213*(1+$P$4),"")</f>
        <v/>
      </c>
      <c r="T213" s="9">
        <f>IF(A213="Cotação",U213*K213*(1+$P$4),"")</f>
        <v>3627.1776673046884</v>
      </c>
      <c r="U213" s="2">
        <f t="shared" si="44"/>
        <v>6</v>
      </c>
    </row>
    <row r="214" spans="1:1023" ht="46.5" x14ac:dyDescent="0.2">
      <c r="A214" s="43" t="s">
        <v>94</v>
      </c>
      <c r="B214" s="43" t="str">
        <f>Cotações!A16</f>
        <v>A11</v>
      </c>
      <c r="C214" s="43"/>
      <c r="D214" s="52" t="s">
        <v>128</v>
      </c>
      <c r="E214" s="43" t="s">
        <v>87</v>
      </c>
      <c r="F214" s="43">
        <v>1</v>
      </c>
      <c r="G214" s="45">
        <f>VLOOKUP(B214,Cotações!$A$6:$N$22,13,0)</f>
        <v>18.53</v>
      </c>
      <c r="H214" s="43"/>
      <c r="I214" s="9">
        <f>ROUND(F214*G214,2)</f>
        <v>18.53</v>
      </c>
      <c r="J214" s="9"/>
      <c r="K214" s="9">
        <f>I214+J214</f>
        <v>18.53</v>
      </c>
      <c r="L214" s="9"/>
      <c r="M214" s="9"/>
      <c r="N214" s="9"/>
      <c r="O214" s="9"/>
      <c r="P214" s="9"/>
      <c r="R214" s="9" t="str">
        <f>IF(A214="SINAPI",U214*K214*(1+$P$4),"")</f>
        <v/>
      </c>
      <c r="S214" s="9" t="str">
        <f>IF(A214="TCPO",U214*K214*(1+$P$4),"")</f>
        <v/>
      </c>
      <c r="T214" s="9">
        <f>IF(A214="Cotação",U214*K214*(1+$P$4),"")</f>
        <v>128.1661337029345</v>
      </c>
      <c r="U214" s="2">
        <f t="shared" si="44"/>
        <v>6</v>
      </c>
    </row>
    <row r="215" spans="1:1023" ht="22.5" x14ac:dyDescent="0.2">
      <c r="A215" s="43" t="s">
        <v>3</v>
      </c>
      <c r="B215" s="43">
        <v>11950</v>
      </c>
      <c r="C215" s="43"/>
      <c r="D215" s="52" t="s">
        <v>74</v>
      </c>
      <c r="E215" s="43" t="s">
        <v>87</v>
      </c>
      <c r="F215" s="43">
        <v>4</v>
      </c>
      <c r="G215" s="45">
        <f>IF($P$5="DESONERADO",VLOOKUP(B215,$X$6:$AA$54,3,0),VLOOKUP(B215,$X$6:$AA$54,4,0))</f>
        <v>0.16</v>
      </c>
      <c r="H215" s="43"/>
      <c r="I215" s="9">
        <f>ROUND(F215*G215,2)</f>
        <v>0.64</v>
      </c>
      <c r="J215" s="9"/>
      <c r="K215" s="9">
        <f>I215+J215</f>
        <v>0.64</v>
      </c>
      <c r="L215" s="9"/>
      <c r="M215" s="9"/>
      <c r="N215" s="9"/>
      <c r="O215" s="9"/>
      <c r="P215" s="9"/>
      <c r="R215" s="9">
        <f>IF(A215="SINAPI",U215*K215*(1+$P$4),"")</f>
        <v>4.4266770410079905</v>
      </c>
      <c r="S215" s="9" t="str">
        <f>IF(A215="TCPO",U215*K215*(1+$P$4),"")</f>
        <v/>
      </c>
      <c r="T215" s="9" t="str">
        <f>IF(A215="Cotação",U215*K215*(1+$P$4),"")</f>
        <v/>
      </c>
      <c r="U215" s="2">
        <f t="shared" si="44"/>
        <v>6</v>
      </c>
    </row>
    <row r="216" spans="1:1023" x14ac:dyDescent="0.2">
      <c r="A216" s="47"/>
      <c r="B216" s="47"/>
      <c r="C216" s="47" t="s">
        <v>179</v>
      </c>
      <c r="D216" s="48" t="s">
        <v>180</v>
      </c>
      <c r="E216" s="47" t="s">
        <v>52</v>
      </c>
      <c r="F216" s="49"/>
      <c r="G216" s="47"/>
      <c r="H216" s="47">
        <v>12</v>
      </c>
      <c r="I216" s="50">
        <f>SUM(I217:I218)</f>
        <v>0</v>
      </c>
      <c r="J216" s="50">
        <f>SUM(J217:J218)</f>
        <v>42.47</v>
      </c>
      <c r="K216" s="50">
        <f>SUM(K217:K218)</f>
        <v>42.47</v>
      </c>
      <c r="L216" s="50">
        <f>H216*I216</f>
        <v>0</v>
      </c>
      <c r="M216" s="50">
        <f>H216*J216</f>
        <v>509.64</v>
      </c>
      <c r="N216" s="50">
        <f>L216+M216</f>
        <v>509.64</v>
      </c>
      <c r="O216" s="50">
        <f>N216*$P$3</f>
        <v>105.704161249886</v>
      </c>
      <c r="P216" s="50">
        <f>N216+O216</f>
        <v>615.34416124988593</v>
      </c>
      <c r="Q216" s="42"/>
      <c r="R216" s="9"/>
      <c r="S216" s="9"/>
      <c r="T216" s="9"/>
      <c r="U216" s="2">
        <f t="shared" si="44"/>
        <v>12</v>
      </c>
      <c r="V216" s="42"/>
      <c r="W216" s="54"/>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c r="BS216" s="42"/>
      <c r="BT216" s="42"/>
      <c r="BU216" s="42"/>
      <c r="BV216" s="42"/>
      <c r="BW216" s="42"/>
      <c r="BX216" s="42"/>
      <c r="BY216" s="42"/>
      <c r="BZ216" s="42"/>
      <c r="CA216" s="42"/>
      <c r="CB216" s="42"/>
      <c r="CC216" s="42"/>
      <c r="CD216" s="42"/>
      <c r="CE216" s="42"/>
      <c r="CF216" s="42"/>
      <c r="CG216" s="42"/>
      <c r="CH216" s="42"/>
      <c r="CI216" s="42"/>
      <c r="CJ216" s="42"/>
      <c r="CK216" s="42"/>
      <c r="CL216" s="42"/>
      <c r="CM216" s="42"/>
      <c r="CN216" s="42"/>
      <c r="CO216" s="42"/>
      <c r="CP216" s="42"/>
      <c r="CQ216" s="42"/>
      <c r="CR216" s="42"/>
      <c r="CS216" s="42"/>
      <c r="CT216" s="42"/>
      <c r="CU216" s="42"/>
      <c r="CV216" s="42"/>
      <c r="CW216" s="42"/>
      <c r="CX216" s="42"/>
      <c r="CY216" s="42"/>
      <c r="CZ216" s="42"/>
      <c r="DA216" s="42"/>
      <c r="DB216" s="42"/>
      <c r="DC216" s="42"/>
      <c r="DD216" s="42"/>
      <c r="DE216" s="42"/>
      <c r="DF216" s="42"/>
      <c r="DG216" s="42"/>
      <c r="DH216" s="42"/>
      <c r="DI216" s="42"/>
      <c r="DJ216" s="42"/>
      <c r="DK216" s="42"/>
      <c r="DL216" s="42"/>
      <c r="DM216" s="42"/>
      <c r="DN216" s="42"/>
      <c r="DO216" s="42"/>
      <c r="DP216" s="42"/>
      <c r="DQ216" s="42"/>
      <c r="DR216" s="42"/>
      <c r="DS216" s="42"/>
      <c r="DT216" s="42"/>
      <c r="DU216" s="42"/>
      <c r="DV216" s="42"/>
      <c r="DW216" s="42"/>
      <c r="DX216" s="42"/>
      <c r="DY216" s="42"/>
      <c r="DZ216" s="42"/>
      <c r="EA216" s="42"/>
      <c r="EB216" s="42"/>
      <c r="EC216" s="42"/>
      <c r="ED216" s="42"/>
      <c r="EE216" s="42"/>
      <c r="EF216" s="42"/>
      <c r="EG216" s="42"/>
      <c r="EH216" s="42"/>
      <c r="EI216" s="42"/>
      <c r="EJ216" s="42"/>
      <c r="EK216" s="42"/>
      <c r="EL216" s="42"/>
      <c r="EM216" s="42"/>
      <c r="EN216" s="42"/>
      <c r="EO216" s="42"/>
      <c r="EP216" s="42"/>
      <c r="EQ216" s="42"/>
      <c r="ER216" s="42"/>
      <c r="ES216" s="42"/>
      <c r="ET216" s="42"/>
      <c r="EU216" s="42"/>
      <c r="EV216" s="42"/>
      <c r="EW216" s="42"/>
      <c r="EX216" s="42"/>
      <c r="EY216" s="42"/>
      <c r="EZ216" s="42"/>
      <c r="FA216" s="42"/>
      <c r="FB216" s="42"/>
      <c r="FC216" s="42"/>
      <c r="FD216" s="42"/>
      <c r="FE216" s="42"/>
      <c r="FF216" s="42"/>
      <c r="FG216" s="42"/>
      <c r="FH216" s="42"/>
      <c r="FI216" s="42"/>
      <c r="FJ216" s="42"/>
      <c r="FK216" s="42"/>
      <c r="FL216" s="42"/>
      <c r="FM216" s="42"/>
      <c r="FN216" s="42"/>
      <c r="FO216" s="42"/>
      <c r="FP216" s="42"/>
      <c r="FQ216" s="42"/>
      <c r="FR216" s="42"/>
      <c r="FS216" s="42"/>
      <c r="FT216" s="42"/>
      <c r="FU216" s="42"/>
      <c r="FV216" s="42"/>
      <c r="FW216" s="42"/>
      <c r="FX216" s="42"/>
      <c r="FY216" s="42"/>
      <c r="FZ216" s="42"/>
      <c r="GA216" s="42"/>
      <c r="GB216" s="42"/>
      <c r="GC216" s="42"/>
      <c r="GD216" s="42"/>
      <c r="GE216" s="42"/>
      <c r="GF216" s="42"/>
      <c r="GG216" s="42"/>
      <c r="GH216" s="42"/>
      <c r="GI216" s="42"/>
      <c r="GJ216" s="42"/>
      <c r="GK216" s="42"/>
      <c r="GL216" s="42"/>
      <c r="GM216" s="42"/>
      <c r="GN216" s="42"/>
      <c r="GO216" s="42"/>
      <c r="GP216" s="42"/>
      <c r="GQ216" s="42"/>
      <c r="GR216" s="42"/>
      <c r="GS216" s="42"/>
      <c r="GT216" s="42"/>
      <c r="GU216" s="42"/>
      <c r="GV216" s="42"/>
      <c r="GW216" s="42"/>
      <c r="GX216" s="42"/>
      <c r="GY216" s="42"/>
      <c r="GZ216" s="42"/>
      <c r="HA216" s="42"/>
      <c r="HB216" s="42"/>
      <c r="HC216" s="42"/>
      <c r="HD216" s="42"/>
      <c r="HE216" s="42"/>
      <c r="HF216" s="42"/>
      <c r="HG216" s="42"/>
      <c r="HH216" s="42"/>
      <c r="HI216" s="42"/>
      <c r="HJ216" s="42"/>
      <c r="HK216" s="42"/>
      <c r="HL216" s="42"/>
      <c r="HM216" s="42"/>
      <c r="HN216" s="42"/>
      <c r="HO216" s="42"/>
      <c r="HP216" s="42"/>
      <c r="HQ216" s="42"/>
      <c r="HR216" s="42"/>
      <c r="HS216" s="42"/>
      <c r="HT216" s="42"/>
      <c r="HU216" s="42"/>
      <c r="HV216" s="42"/>
      <c r="HW216" s="42"/>
      <c r="HX216" s="42"/>
      <c r="HY216" s="42"/>
      <c r="HZ216" s="42"/>
      <c r="IA216" s="42"/>
      <c r="IB216" s="42"/>
      <c r="IC216" s="42"/>
      <c r="ID216" s="42"/>
      <c r="IE216" s="42"/>
      <c r="IF216" s="42"/>
      <c r="IG216" s="42"/>
      <c r="IH216" s="42"/>
      <c r="II216" s="42"/>
      <c r="IJ216" s="42"/>
      <c r="IK216" s="42"/>
      <c r="IL216" s="42"/>
      <c r="IM216" s="42"/>
      <c r="IN216" s="42"/>
      <c r="IO216" s="42"/>
      <c r="IP216" s="42"/>
      <c r="IQ216" s="42"/>
      <c r="IR216" s="42"/>
      <c r="IS216" s="42"/>
      <c r="IT216" s="42"/>
      <c r="IU216" s="42"/>
      <c r="IV216" s="42"/>
      <c r="IW216" s="42"/>
      <c r="IX216" s="42"/>
      <c r="IY216" s="42"/>
      <c r="IZ216" s="42"/>
      <c r="JA216" s="42"/>
      <c r="JB216" s="42"/>
      <c r="JC216" s="42"/>
      <c r="JD216" s="42"/>
      <c r="JE216" s="42"/>
      <c r="JF216" s="42"/>
      <c r="JG216" s="42"/>
      <c r="JH216" s="42"/>
      <c r="JI216" s="42"/>
      <c r="JJ216" s="42"/>
      <c r="JK216" s="42"/>
      <c r="JL216" s="42"/>
      <c r="JM216" s="42"/>
      <c r="JN216" s="42"/>
      <c r="JO216" s="42"/>
      <c r="JP216" s="42"/>
      <c r="JQ216" s="42"/>
      <c r="JR216" s="42"/>
      <c r="JS216" s="42"/>
      <c r="JT216" s="42"/>
      <c r="JU216" s="42"/>
      <c r="JV216" s="42"/>
      <c r="JW216" s="42"/>
      <c r="JX216" s="42"/>
      <c r="JY216" s="42"/>
      <c r="JZ216" s="42"/>
      <c r="KA216" s="42"/>
      <c r="KB216" s="42"/>
      <c r="KC216" s="42"/>
      <c r="KD216" s="42"/>
      <c r="KE216" s="42"/>
      <c r="KF216" s="42"/>
      <c r="KG216" s="42"/>
      <c r="KH216" s="42"/>
      <c r="KI216" s="42"/>
      <c r="KJ216" s="42"/>
      <c r="KK216" s="42"/>
      <c r="KL216" s="42"/>
      <c r="KM216" s="42"/>
      <c r="KN216" s="42"/>
      <c r="KO216" s="42"/>
      <c r="KP216" s="42"/>
      <c r="KQ216" s="42"/>
      <c r="KR216" s="42"/>
      <c r="KS216" s="42"/>
      <c r="KT216" s="42"/>
      <c r="KU216" s="42"/>
      <c r="KV216" s="42"/>
      <c r="KW216" s="42"/>
      <c r="KX216" s="42"/>
      <c r="KY216" s="42"/>
      <c r="KZ216" s="42"/>
      <c r="LA216" s="42"/>
      <c r="LB216" s="42"/>
      <c r="LC216" s="42"/>
      <c r="LD216" s="42"/>
      <c r="LE216" s="42"/>
      <c r="LF216" s="42"/>
      <c r="LG216" s="42"/>
      <c r="LH216" s="42"/>
      <c r="LI216" s="42"/>
      <c r="LJ216" s="42"/>
      <c r="LK216" s="42"/>
      <c r="LL216" s="42"/>
      <c r="LM216" s="42"/>
      <c r="LN216" s="42"/>
      <c r="LO216" s="42"/>
      <c r="LP216" s="42"/>
      <c r="LQ216" s="42"/>
      <c r="LR216" s="42"/>
      <c r="LS216" s="42"/>
      <c r="LT216" s="42"/>
      <c r="LU216" s="42"/>
      <c r="LV216" s="42"/>
      <c r="LW216" s="42"/>
      <c r="LX216" s="42"/>
      <c r="LY216" s="42"/>
      <c r="LZ216" s="42"/>
      <c r="MA216" s="42"/>
      <c r="MB216" s="42"/>
      <c r="MC216" s="42"/>
      <c r="MD216" s="42"/>
      <c r="ME216" s="42"/>
      <c r="MF216" s="42"/>
      <c r="MG216" s="42"/>
      <c r="MH216" s="42"/>
      <c r="MI216" s="42"/>
      <c r="MJ216" s="42"/>
      <c r="MK216" s="42"/>
      <c r="ML216" s="42"/>
      <c r="MM216" s="42"/>
      <c r="MN216" s="42"/>
      <c r="MO216" s="42"/>
      <c r="MP216" s="42"/>
      <c r="MQ216" s="42"/>
      <c r="MR216" s="42"/>
      <c r="MS216" s="42"/>
      <c r="MT216" s="42"/>
      <c r="MU216" s="42"/>
      <c r="MV216" s="42"/>
      <c r="MW216" s="42"/>
      <c r="MX216" s="42"/>
      <c r="MY216" s="42"/>
      <c r="MZ216" s="42"/>
      <c r="NA216" s="42"/>
      <c r="NB216" s="42"/>
      <c r="NC216" s="42"/>
      <c r="ND216" s="42"/>
      <c r="NE216" s="42"/>
      <c r="NF216" s="42"/>
      <c r="NG216" s="42"/>
      <c r="NH216" s="42"/>
      <c r="NI216" s="42"/>
      <c r="NJ216" s="42"/>
      <c r="NK216" s="42"/>
      <c r="NL216" s="42"/>
      <c r="NM216" s="42"/>
      <c r="NN216" s="42"/>
      <c r="NO216" s="42"/>
      <c r="NP216" s="42"/>
      <c r="NQ216" s="42"/>
      <c r="NR216" s="42"/>
      <c r="NS216" s="42"/>
      <c r="NT216" s="42"/>
      <c r="NU216" s="42"/>
      <c r="NV216" s="42"/>
      <c r="NW216" s="42"/>
      <c r="NX216" s="42"/>
      <c r="NY216" s="42"/>
      <c r="NZ216" s="42"/>
      <c r="OA216" s="42"/>
      <c r="OB216" s="42"/>
      <c r="OC216" s="42"/>
      <c r="OD216" s="42"/>
      <c r="OE216" s="42"/>
      <c r="OF216" s="42"/>
      <c r="OG216" s="42"/>
      <c r="OH216" s="42"/>
      <c r="OI216" s="42"/>
      <c r="OJ216" s="42"/>
      <c r="OK216" s="42"/>
      <c r="OL216" s="42"/>
      <c r="OM216" s="42"/>
      <c r="ON216" s="42"/>
      <c r="OO216" s="42"/>
      <c r="OP216" s="42"/>
      <c r="OQ216" s="42"/>
      <c r="OR216" s="42"/>
      <c r="OS216" s="42"/>
      <c r="OT216" s="42"/>
      <c r="OU216" s="42"/>
      <c r="OV216" s="42"/>
      <c r="OW216" s="42"/>
      <c r="OX216" s="42"/>
      <c r="OY216" s="42"/>
      <c r="OZ216" s="42"/>
      <c r="PA216" s="42"/>
      <c r="PB216" s="42"/>
      <c r="PC216" s="42"/>
      <c r="PD216" s="42"/>
      <c r="PE216" s="42"/>
      <c r="PF216" s="42"/>
      <c r="PG216" s="42"/>
      <c r="PH216" s="42"/>
      <c r="PI216" s="42"/>
      <c r="PJ216" s="42"/>
      <c r="PK216" s="42"/>
      <c r="PL216" s="42"/>
      <c r="PM216" s="42"/>
      <c r="PN216" s="42"/>
      <c r="PO216" s="42"/>
      <c r="PP216" s="42"/>
      <c r="PQ216" s="42"/>
      <c r="PR216" s="42"/>
      <c r="PS216" s="42"/>
      <c r="PT216" s="42"/>
      <c r="PU216" s="42"/>
      <c r="PV216" s="42"/>
      <c r="PW216" s="42"/>
      <c r="PX216" s="42"/>
      <c r="PY216" s="42"/>
      <c r="PZ216" s="42"/>
      <c r="QA216" s="42"/>
      <c r="QB216" s="42"/>
      <c r="QC216" s="42"/>
      <c r="QD216" s="42"/>
      <c r="QE216" s="42"/>
      <c r="QF216" s="42"/>
      <c r="QG216" s="42"/>
      <c r="QH216" s="42"/>
      <c r="QI216" s="42"/>
      <c r="QJ216" s="42"/>
      <c r="QK216" s="42"/>
      <c r="QL216" s="42"/>
      <c r="QM216" s="42"/>
      <c r="QN216" s="42"/>
      <c r="QO216" s="42"/>
      <c r="QP216" s="42"/>
      <c r="QQ216" s="42"/>
      <c r="QR216" s="42"/>
      <c r="QS216" s="42"/>
      <c r="QT216" s="42"/>
      <c r="QU216" s="42"/>
      <c r="QV216" s="42"/>
      <c r="QW216" s="42"/>
      <c r="QX216" s="42"/>
      <c r="QY216" s="42"/>
      <c r="QZ216" s="42"/>
      <c r="RA216" s="42"/>
      <c r="RB216" s="42"/>
      <c r="RC216" s="42"/>
      <c r="RD216" s="42"/>
      <c r="RE216" s="42"/>
      <c r="RF216" s="42"/>
      <c r="RG216" s="42"/>
      <c r="RH216" s="42"/>
      <c r="RI216" s="42"/>
      <c r="RJ216" s="42"/>
      <c r="RK216" s="42"/>
      <c r="RL216" s="42"/>
      <c r="RM216" s="42"/>
      <c r="RN216" s="42"/>
      <c r="RO216" s="42"/>
      <c r="RP216" s="42"/>
      <c r="RQ216" s="42"/>
      <c r="RR216" s="42"/>
      <c r="RS216" s="42"/>
      <c r="RT216" s="42"/>
      <c r="RU216" s="42"/>
      <c r="RV216" s="42"/>
      <c r="RW216" s="42"/>
      <c r="RX216" s="42"/>
      <c r="RY216" s="42"/>
      <c r="RZ216" s="42"/>
      <c r="SA216" s="42"/>
      <c r="SB216" s="42"/>
      <c r="SC216" s="42"/>
      <c r="SD216" s="42"/>
      <c r="SE216" s="42"/>
      <c r="SF216" s="42"/>
      <c r="SG216" s="42"/>
      <c r="SH216" s="42"/>
      <c r="SI216" s="42"/>
      <c r="SJ216" s="42"/>
      <c r="SK216" s="42"/>
      <c r="SL216" s="42"/>
      <c r="SM216" s="42"/>
      <c r="SN216" s="42"/>
      <c r="SO216" s="42"/>
      <c r="SP216" s="42"/>
      <c r="SQ216" s="42"/>
      <c r="SR216" s="42"/>
      <c r="SS216" s="42"/>
      <c r="ST216" s="42"/>
      <c r="SU216" s="42"/>
      <c r="SV216" s="42"/>
      <c r="SW216" s="42"/>
      <c r="SX216" s="42"/>
      <c r="SY216" s="42"/>
      <c r="SZ216" s="42"/>
      <c r="TA216" s="42"/>
      <c r="TB216" s="42"/>
      <c r="TC216" s="42"/>
      <c r="TD216" s="42"/>
      <c r="TE216" s="42"/>
      <c r="TF216" s="42"/>
      <c r="TG216" s="42"/>
      <c r="TH216" s="42"/>
      <c r="TI216" s="42"/>
      <c r="TJ216" s="42"/>
      <c r="TK216" s="42"/>
      <c r="TL216" s="42"/>
      <c r="TM216" s="42"/>
      <c r="TN216" s="42"/>
      <c r="TO216" s="42"/>
      <c r="TP216" s="42"/>
      <c r="TQ216" s="42"/>
      <c r="TR216" s="42"/>
      <c r="TS216" s="42"/>
      <c r="TT216" s="42"/>
      <c r="TU216" s="42"/>
      <c r="TV216" s="42"/>
      <c r="TW216" s="42"/>
      <c r="TX216" s="42"/>
      <c r="TY216" s="42"/>
      <c r="TZ216" s="42"/>
      <c r="UA216" s="42"/>
      <c r="UB216" s="42"/>
      <c r="UC216" s="42"/>
      <c r="UD216" s="42"/>
      <c r="UE216" s="42"/>
      <c r="UF216" s="42"/>
      <c r="UG216" s="42"/>
      <c r="UH216" s="42"/>
      <c r="UI216" s="42"/>
      <c r="UJ216" s="42"/>
      <c r="UK216" s="42"/>
      <c r="UL216" s="42"/>
      <c r="UM216" s="42"/>
      <c r="UN216" s="42"/>
      <c r="UO216" s="42"/>
      <c r="UP216" s="42"/>
      <c r="UQ216" s="42"/>
      <c r="UR216" s="42"/>
      <c r="US216" s="42"/>
      <c r="UT216" s="42"/>
      <c r="UU216" s="42"/>
      <c r="UV216" s="42"/>
      <c r="UW216" s="42"/>
      <c r="UX216" s="42"/>
      <c r="UY216" s="42"/>
      <c r="UZ216" s="42"/>
      <c r="VA216" s="42"/>
      <c r="VB216" s="42"/>
      <c r="VC216" s="42"/>
      <c r="VD216" s="42"/>
      <c r="VE216" s="42"/>
      <c r="VF216" s="42"/>
      <c r="VG216" s="42"/>
      <c r="VH216" s="42"/>
      <c r="VI216" s="42"/>
      <c r="VJ216" s="42"/>
      <c r="VK216" s="42"/>
      <c r="VL216" s="42"/>
      <c r="VM216" s="42"/>
      <c r="VN216" s="42"/>
      <c r="VO216" s="42"/>
      <c r="VP216" s="42"/>
      <c r="VQ216" s="42"/>
      <c r="VR216" s="42"/>
      <c r="VS216" s="42"/>
      <c r="VT216" s="42"/>
      <c r="VU216" s="42"/>
      <c r="VV216" s="42"/>
      <c r="VW216" s="42"/>
      <c r="VX216" s="42"/>
      <c r="VY216" s="42"/>
      <c r="VZ216" s="42"/>
      <c r="WA216" s="42"/>
      <c r="WB216" s="42"/>
      <c r="WC216" s="42"/>
      <c r="WD216" s="42"/>
      <c r="WE216" s="42"/>
      <c r="WF216" s="42"/>
      <c r="WG216" s="42"/>
      <c r="WH216" s="42"/>
      <c r="WI216" s="42"/>
      <c r="WJ216" s="42"/>
      <c r="WK216" s="42"/>
      <c r="WL216" s="42"/>
      <c r="WM216" s="42"/>
      <c r="WN216" s="42"/>
      <c r="WO216" s="42"/>
      <c r="WP216" s="42"/>
      <c r="WQ216" s="42"/>
      <c r="WR216" s="42"/>
      <c r="WS216" s="42"/>
      <c r="WT216" s="42"/>
      <c r="WU216" s="42"/>
      <c r="WV216" s="42"/>
      <c r="WW216" s="42"/>
      <c r="WX216" s="42"/>
      <c r="WY216" s="42"/>
      <c r="WZ216" s="42"/>
      <c r="XA216" s="42"/>
      <c r="XB216" s="42"/>
      <c r="XC216" s="42"/>
      <c r="XD216" s="42"/>
      <c r="XE216" s="42"/>
      <c r="XF216" s="42"/>
      <c r="XG216" s="42"/>
      <c r="XH216" s="42"/>
      <c r="XI216" s="42"/>
      <c r="XJ216" s="42"/>
      <c r="XK216" s="42"/>
      <c r="XL216" s="42"/>
      <c r="XM216" s="42"/>
      <c r="XN216" s="42"/>
      <c r="XO216" s="42"/>
      <c r="XP216" s="42"/>
      <c r="XQ216" s="42"/>
      <c r="XR216" s="42"/>
      <c r="XS216" s="42"/>
      <c r="XT216" s="42"/>
      <c r="XU216" s="42"/>
      <c r="XV216" s="42"/>
      <c r="XW216" s="42"/>
      <c r="XX216" s="42"/>
      <c r="XY216" s="42"/>
      <c r="XZ216" s="42"/>
      <c r="YA216" s="42"/>
      <c r="YB216" s="42"/>
      <c r="YC216" s="42"/>
      <c r="YD216" s="42"/>
      <c r="YE216" s="42"/>
      <c r="YF216" s="42"/>
      <c r="YG216" s="42"/>
      <c r="YH216" s="42"/>
      <c r="YI216" s="42"/>
      <c r="YJ216" s="42"/>
      <c r="YK216" s="42"/>
      <c r="YL216" s="42"/>
      <c r="YM216" s="42"/>
      <c r="YN216" s="42"/>
      <c r="YO216" s="42"/>
      <c r="YP216" s="42"/>
      <c r="YQ216" s="42"/>
      <c r="YR216" s="42"/>
      <c r="YS216" s="42"/>
      <c r="YT216" s="42"/>
      <c r="YU216" s="42"/>
      <c r="YV216" s="42"/>
      <c r="YW216" s="42"/>
      <c r="YX216" s="42"/>
      <c r="YY216" s="42"/>
      <c r="YZ216" s="42"/>
      <c r="ZA216" s="42"/>
      <c r="ZB216" s="42"/>
      <c r="ZC216" s="42"/>
      <c r="ZD216" s="42"/>
      <c r="ZE216" s="42"/>
      <c r="ZF216" s="42"/>
      <c r="ZG216" s="42"/>
      <c r="ZH216" s="42"/>
      <c r="ZI216" s="42"/>
      <c r="ZJ216" s="42"/>
      <c r="ZK216" s="42"/>
      <c r="ZL216" s="42"/>
      <c r="ZM216" s="42"/>
      <c r="ZN216" s="42"/>
      <c r="ZO216" s="42"/>
      <c r="ZP216" s="42"/>
      <c r="ZQ216" s="42"/>
      <c r="ZR216" s="42"/>
      <c r="ZS216" s="42"/>
      <c r="ZT216" s="42"/>
      <c r="ZU216" s="42"/>
      <c r="ZV216" s="42"/>
      <c r="ZW216" s="42"/>
      <c r="ZX216" s="42"/>
      <c r="ZY216" s="42"/>
      <c r="ZZ216" s="42"/>
      <c r="AAA216" s="42"/>
      <c r="AAB216" s="42"/>
      <c r="AAC216" s="42"/>
      <c r="AAD216" s="42"/>
      <c r="AAE216" s="42"/>
      <c r="AAF216" s="42"/>
      <c r="AAG216" s="42"/>
      <c r="AAH216" s="42"/>
      <c r="AAI216" s="42"/>
      <c r="AAJ216" s="42"/>
      <c r="AAK216" s="42"/>
      <c r="AAL216" s="42"/>
      <c r="AAM216" s="42"/>
      <c r="AAN216" s="42"/>
      <c r="AAO216" s="42"/>
      <c r="AAP216" s="42"/>
      <c r="AAQ216" s="42"/>
      <c r="AAR216" s="42"/>
      <c r="AAS216" s="42"/>
      <c r="AAT216" s="42"/>
      <c r="AAU216" s="42"/>
      <c r="AAV216" s="42"/>
      <c r="AAW216" s="42"/>
      <c r="AAX216" s="42"/>
      <c r="AAY216" s="42"/>
      <c r="AAZ216" s="42"/>
      <c r="ABA216" s="42"/>
      <c r="ABB216" s="42"/>
      <c r="ABC216" s="42"/>
      <c r="ABD216" s="42"/>
      <c r="ABE216" s="42"/>
      <c r="ABF216" s="42"/>
      <c r="ABG216" s="42"/>
      <c r="ABH216" s="42"/>
      <c r="ABI216" s="42"/>
      <c r="ABJ216" s="42"/>
      <c r="ABK216" s="42"/>
      <c r="ABL216" s="42"/>
      <c r="ABM216" s="42"/>
      <c r="ABN216" s="42"/>
      <c r="ABO216" s="42"/>
      <c r="ABP216" s="42"/>
      <c r="ABQ216" s="42"/>
      <c r="ABR216" s="42"/>
      <c r="ABS216" s="42"/>
      <c r="ABT216" s="42"/>
      <c r="ABU216" s="42"/>
      <c r="ABV216" s="42"/>
      <c r="ABW216" s="42"/>
      <c r="ABX216" s="42"/>
      <c r="ABY216" s="42"/>
      <c r="ABZ216" s="42"/>
      <c r="ACA216" s="42"/>
      <c r="ACB216" s="42"/>
      <c r="ACC216" s="42"/>
      <c r="ACD216" s="42"/>
      <c r="ACE216" s="42"/>
      <c r="ACF216" s="42"/>
      <c r="ACG216" s="42"/>
      <c r="ACH216" s="42"/>
      <c r="ACI216" s="42"/>
      <c r="ACJ216" s="42"/>
      <c r="ACK216" s="42"/>
      <c r="ACL216" s="42"/>
      <c r="ACM216" s="42"/>
      <c r="ACN216" s="42"/>
      <c r="ACO216" s="42"/>
      <c r="ACP216" s="42"/>
      <c r="ACQ216" s="42"/>
      <c r="ACR216" s="42"/>
      <c r="ACS216" s="42"/>
      <c r="ACT216" s="42"/>
      <c r="ACU216" s="42"/>
      <c r="ACV216" s="42"/>
      <c r="ACW216" s="42"/>
      <c r="ACX216" s="42"/>
      <c r="ACY216" s="42"/>
      <c r="ACZ216" s="42"/>
      <c r="ADA216" s="42"/>
      <c r="ADB216" s="42"/>
      <c r="ADC216" s="42"/>
      <c r="ADD216" s="42"/>
      <c r="ADE216" s="42"/>
      <c r="ADF216" s="42"/>
      <c r="ADG216" s="42"/>
      <c r="ADH216" s="42"/>
      <c r="ADI216" s="42"/>
      <c r="ADJ216" s="42"/>
      <c r="ADK216" s="42"/>
      <c r="ADL216" s="42"/>
      <c r="ADM216" s="42"/>
      <c r="ADN216" s="42"/>
      <c r="ADO216" s="42"/>
      <c r="ADP216" s="42"/>
      <c r="ADQ216" s="42"/>
      <c r="ADR216" s="42"/>
      <c r="ADS216" s="42"/>
      <c r="ADT216" s="42"/>
      <c r="ADU216" s="42"/>
      <c r="ADV216" s="42"/>
      <c r="ADW216" s="42"/>
      <c r="ADX216" s="42"/>
      <c r="ADY216" s="42"/>
      <c r="ADZ216" s="42"/>
      <c r="AEA216" s="42"/>
      <c r="AEB216" s="42"/>
      <c r="AEC216" s="42"/>
      <c r="AED216" s="42"/>
      <c r="AEE216" s="42"/>
      <c r="AEF216" s="42"/>
      <c r="AEG216" s="42"/>
      <c r="AEH216" s="42"/>
      <c r="AEI216" s="42"/>
      <c r="AEJ216" s="42"/>
      <c r="AEK216" s="42"/>
      <c r="AEL216" s="42"/>
      <c r="AEM216" s="42"/>
      <c r="AEN216" s="42"/>
      <c r="AEO216" s="42"/>
      <c r="AEP216" s="42"/>
      <c r="AEQ216" s="42"/>
      <c r="AER216" s="42"/>
      <c r="AES216" s="42"/>
      <c r="AET216" s="42"/>
      <c r="AEU216" s="42"/>
      <c r="AEV216" s="42"/>
      <c r="AEW216" s="42"/>
      <c r="AEX216" s="42"/>
      <c r="AEY216" s="42"/>
      <c r="AEZ216" s="42"/>
      <c r="AFA216" s="42"/>
      <c r="AFB216" s="42"/>
      <c r="AFC216" s="42"/>
      <c r="AFD216" s="42"/>
      <c r="AFE216" s="42"/>
      <c r="AFF216" s="42"/>
      <c r="AFG216" s="42"/>
      <c r="AFH216" s="42"/>
      <c r="AFI216" s="42"/>
      <c r="AFJ216" s="42"/>
      <c r="AFK216" s="42"/>
      <c r="AFL216" s="42"/>
      <c r="AFM216" s="42"/>
      <c r="AFN216" s="42"/>
      <c r="AFO216" s="42"/>
      <c r="AFP216" s="42"/>
      <c r="AFQ216" s="42"/>
      <c r="AFR216" s="42"/>
      <c r="AFS216" s="42"/>
      <c r="AFT216" s="42"/>
      <c r="AFU216" s="42"/>
      <c r="AFV216" s="42"/>
      <c r="AFW216" s="42"/>
      <c r="AFX216" s="42"/>
      <c r="AFY216" s="42"/>
      <c r="AFZ216" s="42"/>
      <c r="AGA216" s="42"/>
      <c r="AGB216" s="42"/>
      <c r="AGC216" s="42"/>
      <c r="AGD216" s="42"/>
      <c r="AGE216" s="42"/>
      <c r="AGF216" s="42"/>
      <c r="AGG216" s="42"/>
      <c r="AGH216" s="42"/>
      <c r="AGI216" s="42"/>
      <c r="AGJ216" s="42"/>
      <c r="AGK216" s="42"/>
      <c r="AGL216" s="42"/>
      <c r="AGM216" s="42"/>
      <c r="AGN216" s="42"/>
      <c r="AGO216" s="42"/>
      <c r="AGP216" s="42"/>
      <c r="AGQ216" s="42"/>
      <c r="AGR216" s="42"/>
      <c r="AGS216" s="42"/>
      <c r="AGT216" s="42"/>
      <c r="AGU216" s="42"/>
      <c r="AGV216" s="42"/>
      <c r="AGW216" s="42"/>
      <c r="AGX216" s="42"/>
      <c r="AGY216" s="42"/>
      <c r="AGZ216" s="42"/>
      <c r="AHA216" s="42"/>
      <c r="AHB216" s="42"/>
      <c r="AHC216" s="42"/>
      <c r="AHD216" s="42"/>
      <c r="AHE216" s="42"/>
      <c r="AHF216" s="42"/>
      <c r="AHG216" s="42"/>
      <c r="AHH216" s="42"/>
      <c r="AHI216" s="42"/>
      <c r="AHJ216" s="42"/>
      <c r="AHK216" s="42"/>
      <c r="AHL216" s="42"/>
      <c r="AHM216" s="42"/>
      <c r="AHN216" s="42"/>
      <c r="AHO216" s="42"/>
      <c r="AHP216" s="42"/>
      <c r="AHQ216" s="42"/>
      <c r="AHR216" s="42"/>
      <c r="AHS216" s="42"/>
      <c r="AHT216" s="42"/>
      <c r="AHU216" s="42"/>
      <c r="AHV216" s="42"/>
      <c r="AHW216" s="42"/>
      <c r="AHX216" s="42"/>
      <c r="AHY216" s="42"/>
      <c r="AHZ216" s="42"/>
      <c r="AIA216" s="42"/>
      <c r="AIB216" s="42"/>
      <c r="AIC216" s="42"/>
      <c r="AID216" s="42"/>
      <c r="AIE216" s="42"/>
      <c r="AIF216" s="42"/>
      <c r="AIG216" s="42"/>
      <c r="AIH216" s="42"/>
      <c r="AII216" s="42"/>
      <c r="AIJ216" s="42"/>
      <c r="AIK216" s="42"/>
      <c r="AIL216" s="42"/>
      <c r="AIM216" s="42"/>
      <c r="AIN216" s="42"/>
      <c r="AIO216" s="42"/>
      <c r="AIP216" s="42"/>
      <c r="AIQ216" s="42"/>
      <c r="AIR216" s="42"/>
      <c r="AIS216" s="42"/>
      <c r="AIT216" s="42"/>
      <c r="AIU216" s="42"/>
      <c r="AIV216" s="42"/>
      <c r="AIW216" s="42"/>
      <c r="AIX216" s="42"/>
      <c r="AIY216" s="42"/>
      <c r="AIZ216" s="42"/>
      <c r="AJA216" s="42"/>
      <c r="AJB216" s="42"/>
      <c r="AJC216" s="42"/>
      <c r="AJD216" s="42"/>
      <c r="AJE216" s="42"/>
      <c r="AJF216" s="42"/>
      <c r="AJG216" s="42"/>
      <c r="AJH216" s="42"/>
      <c r="AJI216" s="42"/>
      <c r="AJJ216" s="42"/>
      <c r="AJK216" s="42"/>
      <c r="AJL216" s="42"/>
      <c r="AJM216" s="42"/>
      <c r="AJN216" s="42"/>
      <c r="AJO216" s="42"/>
      <c r="AJP216" s="42"/>
      <c r="AJQ216" s="42"/>
      <c r="AJR216" s="42"/>
      <c r="AJS216" s="42"/>
      <c r="AJT216" s="42"/>
      <c r="AJU216" s="42"/>
      <c r="AJV216" s="42"/>
      <c r="AJW216" s="42"/>
      <c r="AJX216" s="42"/>
      <c r="AJY216" s="42"/>
      <c r="AJZ216" s="42"/>
      <c r="AKA216" s="42"/>
      <c r="AKB216" s="42"/>
      <c r="AKC216" s="42"/>
      <c r="AKD216" s="42"/>
      <c r="AKE216" s="42"/>
      <c r="AKF216" s="42"/>
      <c r="AKG216" s="42"/>
      <c r="AKH216" s="42"/>
      <c r="AKI216" s="42"/>
      <c r="AKJ216" s="42"/>
      <c r="AKK216" s="42"/>
      <c r="AKL216" s="42"/>
      <c r="AKM216" s="42"/>
      <c r="AKN216" s="42"/>
      <c r="AKO216" s="42"/>
      <c r="AKP216" s="42"/>
      <c r="AKQ216" s="42"/>
      <c r="AKR216" s="42"/>
      <c r="AKS216" s="42"/>
      <c r="AKT216" s="42"/>
      <c r="AKU216" s="42"/>
      <c r="AKV216" s="42"/>
      <c r="AKW216" s="42"/>
      <c r="AKX216" s="42"/>
      <c r="AKY216" s="42"/>
      <c r="AKZ216" s="42"/>
      <c r="ALA216" s="42"/>
      <c r="ALB216" s="42"/>
      <c r="ALC216" s="42"/>
      <c r="ALD216" s="42"/>
      <c r="ALE216" s="42"/>
      <c r="ALF216" s="42"/>
      <c r="ALG216" s="42"/>
      <c r="ALH216" s="42"/>
      <c r="ALI216" s="42"/>
      <c r="ALJ216" s="42"/>
      <c r="ALK216" s="42"/>
      <c r="ALL216" s="42"/>
      <c r="ALM216" s="42"/>
      <c r="ALN216" s="42"/>
      <c r="ALO216" s="42"/>
      <c r="ALP216" s="42"/>
      <c r="ALQ216" s="42"/>
      <c r="ALR216" s="42"/>
      <c r="ALS216" s="42"/>
      <c r="ALT216" s="42"/>
      <c r="ALU216" s="42"/>
      <c r="ALV216" s="42"/>
      <c r="ALW216" s="42"/>
      <c r="ALX216" s="42"/>
      <c r="ALY216" s="42"/>
      <c r="ALZ216" s="42"/>
      <c r="AMA216" s="42"/>
      <c r="AMB216" s="42"/>
      <c r="AMC216" s="42"/>
      <c r="AMD216" s="42"/>
      <c r="AME216" s="42"/>
      <c r="AMF216" s="42"/>
      <c r="AMG216" s="42"/>
      <c r="AMH216" s="42"/>
      <c r="AMI216" s="42"/>
    </row>
    <row r="217" spans="1:1023" x14ac:dyDescent="0.2">
      <c r="A217" s="43" t="s">
        <v>3</v>
      </c>
      <c r="B217" s="43">
        <v>88266</v>
      </c>
      <c r="C217" s="43"/>
      <c r="D217" s="52" t="s">
        <v>37</v>
      </c>
      <c r="E217" s="43" t="s">
        <v>55</v>
      </c>
      <c r="F217" s="43">
        <v>0.6</v>
      </c>
      <c r="G217" s="45">
        <f>IF($P$5="DESONERADO",VLOOKUP(B217,$X$6:$AA$54,3,0),VLOOKUP(B217,$X$6:$AA$54,4,0))</f>
        <v>41.85</v>
      </c>
      <c r="H217" s="43"/>
      <c r="I217" s="9"/>
      <c r="J217" s="9">
        <f>ROUND(F217*G217,2)</f>
        <v>25.11</v>
      </c>
      <c r="K217" s="9">
        <f>I217+J217</f>
        <v>25.11</v>
      </c>
      <c r="L217" s="9"/>
      <c r="M217" s="9"/>
      <c r="N217" s="9"/>
      <c r="O217" s="9"/>
      <c r="P217" s="9"/>
      <c r="R217" s="9">
        <f>IF(A217="SINAPI",U217*K217*(1+$P$3),"")</f>
        <v>363.8166208849691</v>
      </c>
      <c r="S217" s="9" t="str">
        <f>IF(A217="TCPO",U217*K217*(1+$P$3),"")</f>
        <v/>
      </c>
      <c r="T217" s="9" t="str">
        <f>IF(A217="Cotação",U217*K217*(1+$P$3),"")</f>
        <v/>
      </c>
      <c r="U217" s="2">
        <f t="shared" si="44"/>
        <v>12</v>
      </c>
    </row>
    <row r="218" spans="1:1023" x14ac:dyDescent="0.2">
      <c r="A218" s="43" t="s">
        <v>3</v>
      </c>
      <c r="B218" s="43">
        <v>88247</v>
      </c>
      <c r="C218" s="43"/>
      <c r="D218" s="52" t="s">
        <v>23</v>
      </c>
      <c r="E218" s="43" t="s">
        <v>55</v>
      </c>
      <c r="F218" s="43">
        <v>0.6</v>
      </c>
      <c r="G218" s="45">
        <f>IF($P$5="DESONERADO",VLOOKUP(B218,$X$6:$AA$54,3,0),VLOOKUP(B218,$X$6:$AA$54,4,0))</f>
        <v>28.93</v>
      </c>
      <c r="H218" s="43"/>
      <c r="I218" s="9"/>
      <c r="J218" s="9">
        <f>ROUND(F218*G218,2)</f>
        <v>17.36</v>
      </c>
      <c r="K218" s="9">
        <f>I218+J218</f>
        <v>17.36</v>
      </c>
      <c r="L218" s="9"/>
      <c r="M218" s="9"/>
      <c r="N218" s="9"/>
      <c r="O218" s="9"/>
      <c r="P218" s="9"/>
      <c r="R218" s="9">
        <f>IF(A218="SINAPI",U218*K218*(1+$P$3),"")</f>
        <v>251.52754036491689</v>
      </c>
      <c r="S218" s="9" t="str">
        <f>IF(A218="TCPO",U218*K218*(1+$P$3),"")</f>
        <v/>
      </c>
      <c r="T218" s="9" t="str">
        <f>IF(A218="Cotação",U218*K218*(1+$P$3),"")</f>
        <v/>
      </c>
      <c r="U218" s="2">
        <f t="shared" si="44"/>
        <v>12</v>
      </c>
    </row>
    <row r="219" spans="1:1023" ht="33.75" x14ac:dyDescent="0.2">
      <c r="A219" s="47" t="s">
        <v>49</v>
      </c>
      <c r="B219" s="47"/>
      <c r="C219" s="47" t="s">
        <v>181</v>
      </c>
      <c r="D219" s="48" t="s">
        <v>132</v>
      </c>
      <c r="E219" s="47" t="s">
        <v>52</v>
      </c>
      <c r="F219" s="49"/>
      <c r="G219" s="47"/>
      <c r="H219" s="47">
        <v>2</v>
      </c>
      <c r="I219" s="50">
        <f>SUM(I220:I222)</f>
        <v>121.07000000000001</v>
      </c>
      <c r="J219" s="50">
        <f>SUM(J220:J222)</f>
        <v>0</v>
      </c>
      <c r="K219" s="50">
        <f>SUM(K220:K222)</f>
        <v>121.07000000000001</v>
      </c>
      <c r="L219" s="50">
        <f>H219*I219</f>
        <v>242.14000000000001</v>
      </c>
      <c r="M219" s="50">
        <f>H219*J219</f>
        <v>0</v>
      </c>
      <c r="N219" s="50">
        <f>L219+M219</f>
        <v>242.14000000000001</v>
      </c>
      <c r="O219" s="50">
        <f>N219*$P$4</f>
        <v>36.994265288977843</v>
      </c>
      <c r="P219" s="50">
        <f>N219+O219</f>
        <v>279.13426528897787</v>
      </c>
      <c r="Q219" s="42"/>
      <c r="R219" s="9" t="str">
        <f>IF(A219="SINAPI",U219*K219*(1+$P$4),"")</f>
        <v/>
      </c>
      <c r="S219" s="9" t="str">
        <f>IF(A219="TCPO",U219*K219*(1+$P$4),"")</f>
        <v/>
      </c>
      <c r="T219" s="9" t="str">
        <f>IF(A219="Cotação",U219*K219*(1+$P$4),"")</f>
        <v/>
      </c>
      <c r="U219" s="2">
        <f t="shared" si="44"/>
        <v>2</v>
      </c>
    </row>
    <row r="220" spans="1:1023" ht="78.75" x14ac:dyDescent="0.2">
      <c r="A220" s="43" t="s">
        <v>94</v>
      </c>
      <c r="B220" s="43" t="str">
        <f>Cotações!A9</f>
        <v>A4</v>
      </c>
      <c r="C220" s="43"/>
      <c r="D220" s="52" t="s">
        <v>133</v>
      </c>
      <c r="E220" s="43" t="s">
        <v>87</v>
      </c>
      <c r="F220" s="43">
        <v>1</v>
      </c>
      <c r="G220" s="45">
        <f>VLOOKUP(B220,Cotações!$A$6:$N$22,13,0)</f>
        <v>101.89999999999999</v>
      </c>
      <c r="H220" s="43"/>
      <c r="I220" s="9">
        <f>ROUND(F220*G220,2)</f>
        <v>101.9</v>
      </c>
      <c r="J220" s="9"/>
      <c r="K220" s="9">
        <f>I220+J220</f>
        <v>101.9</v>
      </c>
      <c r="L220" s="9"/>
      <c r="M220" s="9"/>
      <c r="N220" s="9"/>
      <c r="O220" s="9"/>
      <c r="P220" s="9"/>
      <c r="R220" s="9" t="str">
        <f>IF(A220="SINAPI",U220*K220*(1+$P$4),"")</f>
        <v/>
      </c>
      <c r="S220" s="9" t="str">
        <f>IF(A220="TCPO",U220*K220*(1+$P$4),"")</f>
        <v/>
      </c>
      <c r="T220" s="9">
        <f>IF(A220="Cotação",U220*K220*(1+$P$4),"")</f>
        <v>234.93666170766369</v>
      </c>
      <c r="U220" s="2">
        <f t="shared" si="44"/>
        <v>2</v>
      </c>
    </row>
    <row r="221" spans="1:1023" ht="46.5" x14ac:dyDescent="0.2">
      <c r="A221" s="43" t="s">
        <v>94</v>
      </c>
      <c r="B221" s="43" t="str">
        <f>Cotações!A16</f>
        <v>A11</v>
      </c>
      <c r="C221" s="43"/>
      <c r="D221" s="52" t="s">
        <v>128</v>
      </c>
      <c r="E221" s="43" t="s">
        <v>87</v>
      </c>
      <c r="F221" s="43">
        <v>1</v>
      </c>
      <c r="G221" s="45">
        <f>VLOOKUP(B221,Cotações!$A$6:$N$22,13,0)</f>
        <v>18.53</v>
      </c>
      <c r="H221" s="43"/>
      <c r="I221" s="9">
        <f>ROUND(F221*G221,2)</f>
        <v>18.53</v>
      </c>
      <c r="J221" s="9"/>
      <c r="K221" s="9">
        <f>I221+J221</f>
        <v>18.53</v>
      </c>
      <c r="L221" s="9"/>
      <c r="M221" s="9"/>
      <c r="N221" s="9"/>
      <c r="O221" s="9"/>
      <c r="P221" s="9"/>
      <c r="R221" s="9" t="str">
        <f>IF(A221="SINAPI",U221*K221*(1+$P$4),"")</f>
        <v/>
      </c>
      <c r="S221" s="9" t="str">
        <f>IF(A221="TCPO",U221*K221*(1+$P$4),"")</f>
        <v/>
      </c>
      <c r="T221" s="9">
        <f>IF(A221="Cotação",U221*K221*(1+$P$4),"")</f>
        <v>42.722044567644829</v>
      </c>
      <c r="U221" s="2">
        <f t="shared" si="44"/>
        <v>2</v>
      </c>
    </row>
    <row r="222" spans="1:1023" ht="22.5" x14ac:dyDescent="0.2">
      <c r="A222" s="43" t="s">
        <v>3</v>
      </c>
      <c r="B222" s="43">
        <v>11950</v>
      </c>
      <c r="C222" s="43"/>
      <c r="D222" s="52" t="s">
        <v>74</v>
      </c>
      <c r="E222" s="43" t="s">
        <v>87</v>
      </c>
      <c r="F222" s="43">
        <v>4</v>
      </c>
      <c r="G222" s="45">
        <f>IF($P$5="DESONERADO",VLOOKUP(B222,$X$6:$AA$54,3,0),VLOOKUP(B222,$X$6:$AA$54,4,0))</f>
        <v>0.16</v>
      </c>
      <c r="H222" s="43"/>
      <c r="I222" s="9">
        <f>ROUND(F222*G222,2)</f>
        <v>0.64</v>
      </c>
      <c r="J222" s="9"/>
      <c r="K222" s="9">
        <f>I222+J222</f>
        <v>0.64</v>
      </c>
      <c r="L222" s="9"/>
      <c r="M222" s="9"/>
      <c r="N222" s="9"/>
      <c r="O222" s="9"/>
      <c r="P222" s="9"/>
      <c r="R222" s="9">
        <f>IF(A222="SINAPI",U222*K222*(1+$P$4),"")</f>
        <v>1.4755590136693304</v>
      </c>
      <c r="S222" s="9" t="str">
        <f>IF(A222="TCPO",U222*K222*(1+$P$4),"")</f>
        <v/>
      </c>
      <c r="T222" s="9" t="str">
        <f>IF(A222="Cotação",U222*K222*(1+$P$4),"")</f>
        <v/>
      </c>
      <c r="U222" s="2">
        <f t="shared" si="44"/>
        <v>2</v>
      </c>
    </row>
    <row r="223" spans="1:1023" x14ac:dyDescent="0.2">
      <c r="A223" s="47"/>
      <c r="B223" s="47"/>
      <c r="C223" s="47" t="s">
        <v>182</v>
      </c>
      <c r="D223" s="48" t="s">
        <v>183</v>
      </c>
      <c r="E223" s="47" t="s">
        <v>52</v>
      </c>
      <c r="F223" s="49"/>
      <c r="G223" s="47"/>
      <c r="H223" s="47">
        <v>17</v>
      </c>
      <c r="I223" s="50">
        <f>SUM(I224:I225)</f>
        <v>0</v>
      </c>
      <c r="J223" s="50">
        <f>SUM(J224:J225)</f>
        <v>35.4</v>
      </c>
      <c r="K223" s="50">
        <f>SUM(K224:K225)</f>
        <v>35.4</v>
      </c>
      <c r="L223" s="50">
        <f>H223*I223</f>
        <v>0</v>
      </c>
      <c r="M223" s="50">
        <f>H223*J223</f>
        <v>601.79999999999995</v>
      </c>
      <c r="N223" s="50">
        <f>L223+M223</f>
        <v>601.79999999999995</v>
      </c>
      <c r="O223" s="50">
        <f>N223*$P$3</f>
        <v>124.81901781685384</v>
      </c>
      <c r="P223" s="50">
        <f>N223+O223</f>
        <v>726.61901781685378</v>
      </c>
      <c r="Q223" s="42"/>
      <c r="R223" s="9"/>
      <c r="S223" s="9"/>
      <c r="T223" s="9"/>
      <c r="U223" s="2">
        <f t="shared" si="44"/>
        <v>17</v>
      </c>
      <c r="V223" s="42"/>
      <c r="W223" s="54"/>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c r="BS223" s="42"/>
      <c r="BT223" s="42"/>
      <c r="BU223" s="42"/>
      <c r="BV223" s="42"/>
      <c r="BW223" s="42"/>
      <c r="BX223" s="42"/>
      <c r="BY223" s="42"/>
      <c r="BZ223" s="42"/>
      <c r="CA223" s="42"/>
      <c r="CB223" s="42"/>
      <c r="CC223" s="42"/>
      <c r="CD223" s="42"/>
      <c r="CE223" s="42"/>
      <c r="CF223" s="42"/>
      <c r="CG223" s="42"/>
      <c r="CH223" s="42"/>
      <c r="CI223" s="42"/>
      <c r="CJ223" s="42"/>
      <c r="CK223" s="42"/>
      <c r="CL223" s="42"/>
      <c r="CM223" s="42"/>
      <c r="CN223" s="42"/>
      <c r="CO223" s="42"/>
      <c r="CP223" s="42"/>
      <c r="CQ223" s="42"/>
      <c r="CR223" s="42"/>
      <c r="CS223" s="42"/>
      <c r="CT223" s="42"/>
      <c r="CU223" s="42"/>
      <c r="CV223" s="42"/>
      <c r="CW223" s="42"/>
      <c r="CX223" s="42"/>
      <c r="CY223" s="42"/>
      <c r="CZ223" s="42"/>
      <c r="DA223" s="42"/>
      <c r="DB223" s="42"/>
      <c r="DC223" s="42"/>
      <c r="DD223" s="42"/>
      <c r="DE223" s="42"/>
      <c r="DF223" s="42"/>
      <c r="DG223" s="42"/>
      <c r="DH223" s="42"/>
      <c r="DI223" s="42"/>
      <c r="DJ223" s="42"/>
      <c r="DK223" s="42"/>
      <c r="DL223" s="42"/>
      <c r="DM223" s="42"/>
      <c r="DN223" s="42"/>
      <c r="DO223" s="42"/>
      <c r="DP223" s="42"/>
      <c r="DQ223" s="42"/>
      <c r="DR223" s="42"/>
      <c r="DS223" s="42"/>
      <c r="DT223" s="42"/>
      <c r="DU223" s="42"/>
      <c r="DV223" s="42"/>
      <c r="DW223" s="42"/>
      <c r="DX223" s="42"/>
      <c r="DY223" s="42"/>
      <c r="DZ223" s="42"/>
      <c r="EA223" s="42"/>
      <c r="EB223" s="42"/>
      <c r="EC223" s="42"/>
      <c r="ED223" s="42"/>
      <c r="EE223" s="42"/>
      <c r="EF223" s="42"/>
      <c r="EG223" s="42"/>
      <c r="EH223" s="42"/>
      <c r="EI223" s="42"/>
      <c r="EJ223" s="42"/>
      <c r="EK223" s="42"/>
      <c r="EL223" s="42"/>
      <c r="EM223" s="42"/>
      <c r="EN223" s="42"/>
      <c r="EO223" s="42"/>
      <c r="EP223" s="42"/>
      <c r="EQ223" s="42"/>
      <c r="ER223" s="42"/>
      <c r="ES223" s="42"/>
      <c r="ET223" s="42"/>
      <c r="EU223" s="42"/>
      <c r="EV223" s="42"/>
      <c r="EW223" s="42"/>
      <c r="EX223" s="42"/>
      <c r="EY223" s="42"/>
      <c r="EZ223" s="42"/>
      <c r="FA223" s="42"/>
      <c r="FB223" s="42"/>
      <c r="FC223" s="42"/>
      <c r="FD223" s="42"/>
      <c r="FE223" s="42"/>
      <c r="FF223" s="42"/>
      <c r="FG223" s="42"/>
      <c r="FH223" s="42"/>
      <c r="FI223" s="42"/>
      <c r="FJ223" s="42"/>
      <c r="FK223" s="42"/>
      <c r="FL223" s="42"/>
      <c r="FM223" s="42"/>
      <c r="FN223" s="42"/>
      <c r="FO223" s="42"/>
      <c r="FP223" s="42"/>
      <c r="FQ223" s="42"/>
      <c r="FR223" s="42"/>
      <c r="FS223" s="42"/>
      <c r="FT223" s="42"/>
      <c r="FU223" s="42"/>
      <c r="FV223" s="42"/>
      <c r="FW223" s="42"/>
      <c r="FX223" s="42"/>
      <c r="FY223" s="42"/>
      <c r="FZ223" s="42"/>
      <c r="GA223" s="42"/>
      <c r="GB223" s="42"/>
      <c r="GC223" s="42"/>
      <c r="GD223" s="42"/>
      <c r="GE223" s="42"/>
      <c r="GF223" s="42"/>
      <c r="GG223" s="42"/>
      <c r="GH223" s="42"/>
      <c r="GI223" s="42"/>
      <c r="GJ223" s="42"/>
      <c r="GK223" s="42"/>
      <c r="GL223" s="42"/>
      <c r="GM223" s="42"/>
      <c r="GN223" s="42"/>
      <c r="GO223" s="42"/>
      <c r="GP223" s="42"/>
      <c r="GQ223" s="42"/>
      <c r="GR223" s="42"/>
      <c r="GS223" s="42"/>
      <c r="GT223" s="42"/>
      <c r="GU223" s="42"/>
      <c r="GV223" s="42"/>
      <c r="GW223" s="42"/>
      <c r="GX223" s="42"/>
      <c r="GY223" s="42"/>
      <c r="GZ223" s="42"/>
      <c r="HA223" s="42"/>
      <c r="HB223" s="42"/>
      <c r="HC223" s="42"/>
      <c r="HD223" s="42"/>
      <c r="HE223" s="42"/>
      <c r="HF223" s="42"/>
      <c r="HG223" s="42"/>
      <c r="HH223" s="42"/>
      <c r="HI223" s="42"/>
      <c r="HJ223" s="42"/>
      <c r="HK223" s="42"/>
      <c r="HL223" s="42"/>
      <c r="HM223" s="42"/>
      <c r="HN223" s="42"/>
      <c r="HO223" s="42"/>
      <c r="HP223" s="42"/>
      <c r="HQ223" s="42"/>
      <c r="HR223" s="42"/>
      <c r="HS223" s="42"/>
      <c r="HT223" s="42"/>
      <c r="HU223" s="42"/>
      <c r="HV223" s="42"/>
      <c r="HW223" s="42"/>
      <c r="HX223" s="42"/>
      <c r="HY223" s="42"/>
      <c r="HZ223" s="42"/>
      <c r="IA223" s="42"/>
      <c r="IB223" s="42"/>
      <c r="IC223" s="42"/>
      <c r="ID223" s="42"/>
      <c r="IE223" s="42"/>
      <c r="IF223" s="42"/>
      <c r="IG223" s="42"/>
      <c r="IH223" s="42"/>
      <c r="II223" s="42"/>
      <c r="IJ223" s="42"/>
      <c r="IK223" s="42"/>
      <c r="IL223" s="42"/>
      <c r="IM223" s="42"/>
      <c r="IN223" s="42"/>
      <c r="IO223" s="42"/>
      <c r="IP223" s="42"/>
      <c r="IQ223" s="42"/>
      <c r="IR223" s="42"/>
      <c r="IS223" s="42"/>
      <c r="IT223" s="42"/>
      <c r="IU223" s="42"/>
      <c r="IV223" s="42"/>
      <c r="IW223" s="42"/>
      <c r="IX223" s="42"/>
      <c r="IY223" s="42"/>
      <c r="IZ223" s="42"/>
      <c r="JA223" s="42"/>
      <c r="JB223" s="42"/>
      <c r="JC223" s="42"/>
      <c r="JD223" s="42"/>
      <c r="JE223" s="42"/>
      <c r="JF223" s="42"/>
      <c r="JG223" s="42"/>
      <c r="JH223" s="42"/>
      <c r="JI223" s="42"/>
      <c r="JJ223" s="42"/>
      <c r="JK223" s="42"/>
      <c r="JL223" s="42"/>
      <c r="JM223" s="42"/>
      <c r="JN223" s="42"/>
      <c r="JO223" s="42"/>
      <c r="JP223" s="42"/>
      <c r="JQ223" s="42"/>
      <c r="JR223" s="42"/>
      <c r="JS223" s="42"/>
      <c r="JT223" s="42"/>
      <c r="JU223" s="42"/>
      <c r="JV223" s="42"/>
      <c r="JW223" s="42"/>
      <c r="JX223" s="42"/>
      <c r="JY223" s="42"/>
      <c r="JZ223" s="42"/>
      <c r="KA223" s="42"/>
      <c r="KB223" s="42"/>
      <c r="KC223" s="42"/>
      <c r="KD223" s="42"/>
      <c r="KE223" s="42"/>
      <c r="KF223" s="42"/>
      <c r="KG223" s="42"/>
      <c r="KH223" s="42"/>
      <c r="KI223" s="42"/>
      <c r="KJ223" s="42"/>
      <c r="KK223" s="42"/>
      <c r="KL223" s="42"/>
      <c r="KM223" s="42"/>
      <c r="KN223" s="42"/>
      <c r="KO223" s="42"/>
      <c r="KP223" s="42"/>
      <c r="KQ223" s="42"/>
      <c r="KR223" s="42"/>
      <c r="KS223" s="42"/>
      <c r="KT223" s="42"/>
      <c r="KU223" s="42"/>
      <c r="KV223" s="42"/>
      <c r="KW223" s="42"/>
      <c r="KX223" s="42"/>
      <c r="KY223" s="42"/>
      <c r="KZ223" s="42"/>
      <c r="LA223" s="42"/>
      <c r="LB223" s="42"/>
      <c r="LC223" s="42"/>
      <c r="LD223" s="42"/>
      <c r="LE223" s="42"/>
      <c r="LF223" s="42"/>
      <c r="LG223" s="42"/>
      <c r="LH223" s="42"/>
      <c r="LI223" s="42"/>
      <c r="LJ223" s="42"/>
      <c r="LK223" s="42"/>
      <c r="LL223" s="42"/>
      <c r="LM223" s="42"/>
      <c r="LN223" s="42"/>
      <c r="LO223" s="42"/>
      <c r="LP223" s="42"/>
      <c r="LQ223" s="42"/>
      <c r="LR223" s="42"/>
      <c r="LS223" s="42"/>
      <c r="LT223" s="42"/>
      <c r="LU223" s="42"/>
      <c r="LV223" s="42"/>
      <c r="LW223" s="42"/>
      <c r="LX223" s="42"/>
      <c r="LY223" s="42"/>
      <c r="LZ223" s="42"/>
      <c r="MA223" s="42"/>
      <c r="MB223" s="42"/>
      <c r="MC223" s="42"/>
      <c r="MD223" s="42"/>
      <c r="ME223" s="42"/>
      <c r="MF223" s="42"/>
      <c r="MG223" s="42"/>
      <c r="MH223" s="42"/>
      <c r="MI223" s="42"/>
      <c r="MJ223" s="42"/>
      <c r="MK223" s="42"/>
      <c r="ML223" s="42"/>
      <c r="MM223" s="42"/>
      <c r="MN223" s="42"/>
      <c r="MO223" s="42"/>
      <c r="MP223" s="42"/>
      <c r="MQ223" s="42"/>
      <c r="MR223" s="42"/>
      <c r="MS223" s="42"/>
      <c r="MT223" s="42"/>
      <c r="MU223" s="42"/>
      <c r="MV223" s="42"/>
      <c r="MW223" s="42"/>
      <c r="MX223" s="42"/>
      <c r="MY223" s="42"/>
      <c r="MZ223" s="42"/>
      <c r="NA223" s="42"/>
      <c r="NB223" s="42"/>
      <c r="NC223" s="42"/>
      <c r="ND223" s="42"/>
      <c r="NE223" s="42"/>
      <c r="NF223" s="42"/>
      <c r="NG223" s="42"/>
      <c r="NH223" s="42"/>
      <c r="NI223" s="42"/>
      <c r="NJ223" s="42"/>
      <c r="NK223" s="42"/>
      <c r="NL223" s="42"/>
      <c r="NM223" s="42"/>
      <c r="NN223" s="42"/>
      <c r="NO223" s="42"/>
      <c r="NP223" s="42"/>
      <c r="NQ223" s="42"/>
      <c r="NR223" s="42"/>
      <c r="NS223" s="42"/>
      <c r="NT223" s="42"/>
      <c r="NU223" s="42"/>
      <c r="NV223" s="42"/>
      <c r="NW223" s="42"/>
      <c r="NX223" s="42"/>
      <c r="NY223" s="42"/>
      <c r="NZ223" s="42"/>
      <c r="OA223" s="42"/>
      <c r="OB223" s="42"/>
      <c r="OC223" s="42"/>
      <c r="OD223" s="42"/>
      <c r="OE223" s="42"/>
      <c r="OF223" s="42"/>
      <c r="OG223" s="42"/>
      <c r="OH223" s="42"/>
      <c r="OI223" s="42"/>
      <c r="OJ223" s="42"/>
      <c r="OK223" s="42"/>
      <c r="OL223" s="42"/>
      <c r="OM223" s="42"/>
      <c r="ON223" s="42"/>
      <c r="OO223" s="42"/>
      <c r="OP223" s="42"/>
      <c r="OQ223" s="42"/>
      <c r="OR223" s="42"/>
      <c r="OS223" s="42"/>
      <c r="OT223" s="42"/>
      <c r="OU223" s="42"/>
      <c r="OV223" s="42"/>
      <c r="OW223" s="42"/>
      <c r="OX223" s="42"/>
      <c r="OY223" s="42"/>
      <c r="OZ223" s="42"/>
      <c r="PA223" s="42"/>
      <c r="PB223" s="42"/>
      <c r="PC223" s="42"/>
      <c r="PD223" s="42"/>
      <c r="PE223" s="42"/>
      <c r="PF223" s="42"/>
      <c r="PG223" s="42"/>
      <c r="PH223" s="42"/>
      <c r="PI223" s="42"/>
      <c r="PJ223" s="42"/>
      <c r="PK223" s="42"/>
      <c r="PL223" s="42"/>
      <c r="PM223" s="42"/>
      <c r="PN223" s="42"/>
      <c r="PO223" s="42"/>
      <c r="PP223" s="42"/>
      <c r="PQ223" s="42"/>
      <c r="PR223" s="42"/>
      <c r="PS223" s="42"/>
      <c r="PT223" s="42"/>
      <c r="PU223" s="42"/>
      <c r="PV223" s="42"/>
      <c r="PW223" s="42"/>
      <c r="PX223" s="42"/>
      <c r="PY223" s="42"/>
      <c r="PZ223" s="42"/>
      <c r="QA223" s="42"/>
      <c r="QB223" s="42"/>
      <c r="QC223" s="42"/>
      <c r="QD223" s="42"/>
      <c r="QE223" s="42"/>
      <c r="QF223" s="42"/>
      <c r="QG223" s="42"/>
      <c r="QH223" s="42"/>
      <c r="QI223" s="42"/>
      <c r="QJ223" s="42"/>
      <c r="QK223" s="42"/>
      <c r="QL223" s="42"/>
      <c r="QM223" s="42"/>
      <c r="QN223" s="42"/>
      <c r="QO223" s="42"/>
      <c r="QP223" s="42"/>
      <c r="QQ223" s="42"/>
      <c r="QR223" s="42"/>
      <c r="QS223" s="42"/>
      <c r="QT223" s="42"/>
      <c r="QU223" s="42"/>
      <c r="QV223" s="42"/>
      <c r="QW223" s="42"/>
      <c r="QX223" s="42"/>
      <c r="QY223" s="42"/>
      <c r="QZ223" s="42"/>
      <c r="RA223" s="42"/>
      <c r="RB223" s="42"/>
      <c r="RC223" s="42"/>
      <c r="RD223" s="42"/>
      <c r="RE223" s="42"/>
      <c r="RF223" s="42"/>
      <c r="RG223" s="42"/>
      <c r="RH223" s="42"/>
      <c r="RI223" s="42"/>
      <c r="RJ223" s="42"/>
      <c r="RK223" s="42"/>
      <c r="RL223" s="42"/>
      <c r="RM223" s="42"/>
      <c r="RN223" s="42"/>
      <c r="RO223" s="42"/>
      <c r="RP223" s="42"/>
      <c r="RQ223" s="42"/>
      <c r="RR223" s="42"/>
      <c r="RS223" s="42"/>
      <c r="RT223" s="42"/>
      <c r="RU223" s="42"/>
      <c r="RV223" s="42"/>
      <c r="RW223" s="42"/>
      <c r="RX223" s="42"/>
      <c r="RY223" s="42"/>
      <c r="RZ223" s="42"/>
      <c r="SA223" s="42"/>
      <c r="SB223" s="42"/>
      <c r="SC223" s="42"/>
      <c r="SD223" s="42"/>
      <c r="SE223" s="42"/>
      <c r="SF223" s="42"/>
      <c r="SG223" s="42"/>
      <c r="SH223" s="42"/>
      <c r="SI223" s="42"/>
      <c r="SJ223" s="42"/>
      <c r="SK223" s="42"/>
      <c r="SL223" s="42"/>
      <c r="SM223" s="42"/>
      <c r="SN223" s="42"/>
      <c r="SO223" s="42"/>
      <c r="SP223" s="42"/>
      <c r="SQ223" s="42"/>
      <c r="SR223" s="42"/>
      <c r="SS223" s="42"/>
      <c r="ST223" s="42"/>
      <c r="SU223" s="42"/>
      <c r="SV223" s="42"/>
      <c r="SW223" s="42"/>
      <c r="SX223" s="42"/>
      <c r="SY223" s="42"/>
      <c r="SZ223" s="42"/>
      <c r="TA223" s="42"/>
      <c r="TB223" s="42"/>
      <c r="TC223" s="42"/>
      <c r="TD223" s="42"/>
      <c r="TE223" s="42"/>
      <c r="TF223" s="42"/>
      <c r="TG223" s="42"/>
      <c r="TH223" s="42"/>
      <c r="TI223" s="42"/>
      <c r="TJ223" s="42"/>
      <c r="TK223" s="42"/>
      <c r="TL223" s="42"/>
      <c r="TM223" s="42"/>
      <c r="TN223" s="42"/>
      <c r="TO223" s="42"/>
      <c r="TP223" s="42"/>
      <c r="TQ223" s="42"/>
      <c r="TR223" s="42"/>
      <c r="TS223" s="42"/>
      <c r="TT223" s="42"/>
      <c r="TU223" s="42"/>
      <c r="TV223" s="42"/>
      <c r="TW223" s="42"/>
      <c r="TX223" s="42"/>
      <c r="TY223" s="42"/>
      <c r="TZ223" s="42"/>
      <c r="UA223" s="42"/>
      <c r="UB223" s="42"/>
      <c r="UC223" s="42"/>
      <c r="UD223" s="42"/>
      <c r="UE223" s="42"/>
      <c r="UF223" s="42"/>
      <c r="UG223" s="42"/>
      <c r="UH223" s="42"/>
      <c r="UI223" s="42"/>
      <c r="UJ223" s="42"/>
      <c r="UK223" s="42"/>
      <c r="UL223" s="42"/>
      <c r="UM223" s="42"/>
      <c r="UN223" s="42"/>
      <c r="UO223" s="42"/>
      <c r="UP223" s="42"/>
      <c r="UQ223" s="42"/>
      <c r="UR223" s="42"/>
      <c r="US223" s="42"/>
      <c r="UT223" s="42"/>
      <c r="UU223" s="42"/>
      <c r="UV223" s="42"/>
      <c r="UW223" s="42"/>
      <c r="UX223" s="42"/>
      <c r="UY223" s="42"/>
      <c r="UZ223" s="42"/>
      <c r="VA223" s="42"/>
      <c r="VB223" s="42"/>
      <c r="VC223" s="42"/>
      <c r="VD223" s="42"/>
      <c r="VE223" s="42"/>
      <c r="VF223" s="42"/>
      <c r="VG223" s="42"/>
      <c r="VH223" s="42"/>
      <c r="VI223" s="42"/>
      <c r="VJ223" s="42"/>
      <c r="VK223" s="42"/>
      <c r="VL223" s="42"/>
      <c r="VM223" s="42"/>
      <c r="VN223" s="42"/>
      <c r="VO223" s="42"/>
      <c r="VP223" s="42"/>
      <c r="VQ223" s="42"/>
      <c r="VR223" s="42"/>
      <c r="VS223" s="42"/>
      <c r="VT223" s="42"/>
      <c r="VU223" s="42"/>
      <c r="VV223" s="42"/>
      <c r="VW223" s="42"/>
      <c r="VX223" s="42"/>
      <c r="VY223" s="42"/>
      <c r="VZ223" s="42"/>
      <c r="WA223" s="42"/>
      <c r="WB223" s="42"/>
      <c r="WC223" s="42"/>
      <c r="WD223" s="42"/>
      <c r="WE223" s="42"/>
      <c r="WF223" s="42"/>
      <c r="WG223" s="42"/>
      <c r="WH223" s="42"/>
      <c r="WI223" s="42"/>
      <c r="WJ223" s="42"/>
      <c r="WK223" s="42"/>
      <c r="WL223" s="42"/>
      <c r="WM223" s="42"/>
      <c r="WN223" s="42"/>
      <c r="WO223" s="42"/>
      <c r="WP223" s="42"/>
      <c r="WQ223" s="42"/>
      <c r="WR223" s="42"/>
      <c r="WS223" s="42"/>
      <c r="WT223" s="42"/>
      <c r="WU223" s="42"/>
      <c r="WV223" s="42"/>
      <c r="WW223" s="42"/>
      <c r="WX223" s="42"/>
      <c r="WY223" s="42"/>
      <c r="WZ223" s="42"/>
      <c r="XA223" s="42"/>
      <c r="XB223" s="42"/>
      <c r="XC223" s="42"/>
      <c r="XD223" s="42"/>
      <c r="XE223" s="42"/>
      <c r="XF223" s="42"/>
      <c r="XG223" s="42"/>
      <c r="XH223" s="42"/>
      <c r="XI223" s="42"/>
      <c r="XJ223" s="42"/>
      <c r="XK223" s="42"/>
      <c r="XL223" s="42"/>
      <c r="XM223" s="42"/>
      <c r="XN223" s="42"/>
      <c r="XO223" s="42"/>
      <c r="XP223" s="42"/>
      <c r="XQ223" s="42"/>
      <c r="XR223" s="42"/>
      <c r="XS223" s="42"/>
      <c r="XT223" s="42"/>
      <c r="XU223" s="42"/>
      <c r="XV223" s="42"/>
      <c r="XW223" s="42"/>
      <c r="XX223" s="42"/>
      <c r="XY223" s="42"/>
      <c r="XZ223" s="42"/>
      <c r="YA223" s="42"/>
      <c r="YB223" s="42"/>
      <c r="YC223" s="42"/>
      <c r="YD223" s="42"/>
      <c r="YE223" s="42"/>
      <c r="YF223" s="42"/>
      <c r="YG223" s="42"/>
      <c r="YH223" s="42"/>
      <c r="YI223" s="42"/>
      <c r="YJ223" s="42"/>
      <c r="YK223" s="42"/>
      <c r="YL223" s="42"/>
      <c r="YM223" s="42"/>
      <c r="YN223" s="42"/>
      <c r="YO223" s="42"/>
      <c r="YP223" s="42"/>
      <c r="YQ223" s="42"/>
      <c r="YR223" s="42"/>
      <c r="YS223" s="42"/>
      <c r="YT223" s="42"/>
      <c r="YU223" s="42"/>
      <c r="YV223" s="42"/>
      <c r="YW223" s="42"/>
      <c r="YX223" s="42"/>
      <c r="YY223" s="42"/>
      <c r="YZ223" s="42"/>
      <c r="ZA223" s="42"/>
      <c r="ZB223" s="42"/>
      <c r="ZC223" s="42"/>
      <c r="ZD223" s="42"/>
      <c r="ZE223" s="42"/>
      <c r="ZF223" s="42"/>
      <c r="ZG223" s="42"/>
      <c r="ZH223" s="42"/>
      <c r="ZI223" s="42"/>
      <c r="ZJ223" s="42"/>
      <c r="ZK223" s="42"/>
      <c r="ZL223" s="42"/>
      <c r="ZM223" s="42"/>
      <c r="ZN223" s="42"/>
      <c r="ZO223" s="42"/>
      <c r="ZP223" s="42"/>
      <c r="ZQ223" s="42"/>
      <c r="ZR223" s="42"/>
      <c r="ZS223" s="42"/>
      <c r="ZT223" s="42"/>
      <c r="ZU223" s="42"/>
      <c r="ZV223" s="42"/>
      <c r="ZW223" s="42"/>
      <c r="ZX223" s="42"/>
      <c r="ZY223" s="42"/>
      <c r="ZZ223" s="42"/>
      <c r="AAA223" s="42"/>
      <c r="AAB223" s="42"/>
      <c r="AAC223" s="42"/>
      <c r="AAD223" s="42"/>
      <c r="AAE223" s="42"/>
      <c r="AAF223" s="42"/>
      <c r="AAG223" s="42"/>
      <c r="AAH223" s="42"/>
      <c r="AAI223" s="42"/>
      <c r="AAJ223" s="42"/>
      <c r="AAK223" s="42"/>
      <c r="AAL223" s="42"/>
      <c r="AAM223" s="42"/>
      <c r="AAN223" s="42"/>
      <c r="AAO223" s="42"/>
      <c r="AAP223" s="42"/>
      <c r="AAQ223" s="42"/>
      <c r="AAR223" s="42"/>
      <c r="AAS223" s="42"/>
      <c r="AAT223" s="42"/>
      <c r="AAU223" s="42"/>
      <c r="AAV223" s="42"/>
      <c r="AAW223" s="42"/>
      <c r="AAX223" s="42"/>
      <c r="AAY223" s="42"/>
      <c r="AAZ223" s="42"/>
      <c r="ABA223" s="42"/>
      <c r="ABB223" s="42"/>
      <c r="ABC223" s="42"/>
      <c r="ABD223" s="42"/>
      <c r="ABE223" s="42"/>
      <c r="ABF223" s="42"/>
      <c r="ABG223" s="42"/>
      <c r="ABH223" s="42"/>
      <c r="ABI223" s="42"/>
      <c r="ABJ223" s="42"/>
      <c r="ABK223" s="42"/>
      <c r="ABL223" s="42"/>
      <c r="ABM223" s="42"/>
      <c r="ABN223" s="42"/>
      <c r="ABO223" s="42"/>
      <c r="ABP223" s="42"/>
      <c r="ABQ223" s="42"/>
      <c r="ABR223" s="42"/>
      <c r="ABS223" s="42"/>
      <c r="ABT223" s="42"/>
      <c r="ABU223" s="42"/>
      <c r="ABV223" s="42"/>
      <c r="ABW223" s="42"/>
      <c r="ABX223" s="42"/>
      <c r="ABY223" s="42"/>
      <c r="ABZ223" s="42"/>
      <c r="ACA223" s="42"/>
      <c r="ACB223" s="42"/>
      <c r="ACC223" s="42"/>
      <c r="ACD223" s="42"/>
      <c r="ACE223" s="42"/>
      <c r="ACF223" s="42"/>
      <c r="ACG223" s="42"/>
      <c r="ACH223" s="42"/>
      <c r="ACI223" s="42"/>
      <c r="ACJ223" s="42"/>
      <c r="ACK223" s="42"/>
      <c r="ACL223" s="42"/>
      <c r="ACM223" s="42"/>
      <c r="ACN223" s="42"/>
      <c r="ACO223" s="42"/>
      <c r="ACP223" s="42"/>
      <c r="ACQ223" s="42"/>
      <c r="ACR223" s="42"/>
      <c r="ACS223" s="42"/>
      <c r="ACT223" s="42"/>
      <c r="ACU223" s="42"/>
      <c r="ACV223" s="42"/>
      <c r="ACW223" s="42"/>
      <c r="ACX223" s="42"/>
      <c r="ACY223" s="42"/>
      <c r="ACZ223" s="42"/>
      <c r="ADA223" s="42"/>
      <c r="ADB223" s="42"/>
      <c r="ADC223" s="42"/>
      <c r="ADD223" s="42"/>
      <c r="ADE223" s="42"/>
      <c r="ADF223" s="42"/>
      <c r="ADG223" s="42"/>
      <c r="ADH223" s="42"/>
      <c r="ADI223" s="42"/>
      <c r="ADJ223" s="42"/>
      <c r="ADK223" s="42"/>
      <c r="ADL223" s="42"/>
      <c r="ADM223" s="42"/>
      <c r="ADN223" s="42"/>
      <c r="ADO223" s="42"/>
      <c r="ADP223" s="42"/>
      <c r="ADQ223" s="42"/>
      <c r="ADR223" s="42"/>
      <c r="ADS223" s="42"/>
      <c r="ADT223" s="42"/>
      <c r="ADU223" s="42"/>
      <c r="ADV223" s="42"/>
      <c r="ADW223" s="42"/>
      <c r="ADX223" s="42"/>
      <c r="ADY223" s="42"/>
      <c r="ADZ223" s="42"/>
      <c r="AEA223" s="42"/>
      <c r="AEB223" s="42"/>
      <c r="AEC223" s="42"/>
      <c r="AED223" s="42"/>
      <c r="AEE223" s="42"/>
      <c r="AEF223" s="42"/>
      <c r="AEG223" s="42"/>
      <c r="AEH223" s="42"/>
      <c r="AEI223" s="42"/>
      <c r="AEJ223" s="42"/>
      <c r="AEK223" s="42"/>
      <c r="AEL223" s="42"/>
      <c r="AEM223" s="42"/>
      <c r="AEN223" s="42"/>
      <c r="AEO223" s="42"/>
      <c r="AEP223" s="42"/>
      <c r="AEQ223" s="42"/>
      <c r="AER223" s="42"/>
      <c r="AES223" s="42"/>
      <c r="AET223" s="42"/>
      <c r="AEU223" s="42"/>
      <c r="AEV223" s="42"/>
      <c r="AEW223" s="42"/>
      <c r="AEX223" s="42"/>
      <c r="AEY223" s="42"/>
      <c r="AEZ223" s="42"/>
      <c r="AFA223" s="42"/>
      <c r="AFB223" s="42"/>
      <c r="AFC223" s="42"/>
      <c r="AFD223" s="42"/>
      <c r="AFE223" s="42"/>
      <c r="AFF223" s="42"/>
      <c r="AFG223" s="42"/>
      <c r="AFH223" s="42"/>
      <c r="AFI223" s="42"/>
      <c r="AFJ223" s="42"/>
      <c r="AFK223" s="42"/>
      <c r="AFL223" s="42"/>
      <c r="AFM223" s="42"/>
      <c r="AFN223" s="42"/>
      <c r="AFO223" s="42"/>
      <c r="AFP223" s="42"/>
      <c r="AFQ223" s="42"/>
      <c r="AFR223" s="42"/>
      <c r="AFS223" s="42"/>
      <c r="AFT223" s="42"/>
      <c r="AFU223" s="42"/>
      <c r="AFV223" s="42"/>
      <c r="AFW223" s="42"/>
      <c r="AFX223" s="42"/>
      <c r="AFY223" s="42"/>
      <c r="AFZ223" s="42"/>
      <c r="AGA223" s="42"/>
      <c r="AGB223" s="42"/>
      <c r="AGC223" s="42"/>
      <c r="AGD223" s="42"/>
      <c r="AGE223" s="42"/>
      <c r="AGF223" s="42"/>
      <c r="AGG223" s="42"/>
      <c r="AGH223" s="42"/>
      <c r="AGI223" s="42"/>
      <c r="AGJ223" s="42"/>
      <c r="AGK223" s="42"/>
      <c r="AGL223" s="42"/>
      <c r="AGM223" s="42"/>
      <c r="AGN223" s="42"/>
      <c r="AGO223" s="42"/>
      <c r="AGP223" s="42"/>
      <c r="AGQ223" s="42"/>
      <c r="AGR223" s="42"/>
      <c r="AGS223" s="42"/>
      <c r="AGT223" s="42"/>
      <c r="AGU223" s="42"/>
      <c r="AGV223" s="42"/>
      <c r="AGW223" s="42"/>
      <c r="AGX223" s="42"/>
      <c r="AGY223" s="42"/>
      <c r="AGZ223" s="42"/>
      <c r="AHA223" s="42"/>
      <c r="AHB223" s="42"/>
      <c r="AHC223" s="42"/>
      <c r="AHD223" s="42"/>
      <c r="AHE223" s="42"/>
      <c r="AHF223" s="42"/>
      <c r="AHG223" s="42"/>
      <c r="AHH223" s="42"/>
      <c r="AHI223" s="42"/>
      <c r="AHJ223" s="42"/>
      <c r="AHK223" s="42"/>
      <c r="AHL223" s="42"/>
      <c r="AHM223" s="42"/>
      <c r="AHN223" s="42"/>
      <c r="AHO223" s="42"/>
      <c r="AHP223" s="42"/>
      <c r="AHQ223" s="42"/>
      <c r="AHR223" s="42"/>
      <c r="AHS223" s="42"/>
      <c r="AHT223" s="42"/>
      <c r="AHU223" s="42"/>
      <c r="AHV223" s="42"/>
      <c r="AHW223" s="42"/>
      <c r="AHX223" s="42"/>
      <c r="AHY223" s="42"/>
      <c r="AHZ223" s="42"/>
      <c r="AIA223" s="42"/>
      <c r="AIB223" s="42"/>
      <c r="AIC223" s="42"/>
      <c r="AID223" s="42"/>
      <c r="AIE223" s="42"/>
      <c r="AIF223" s="42"/>
      <c r="AIG223" s="42"/>
      <c r="AIH223" s="42"/>
      <c r="AII223" s="42"/>
      <c r="AIJ223" s="42"/>
      <c r="AIK223" s="42"/>
      <c r="AIL223" s="42"/>
      <c r="AIM223" s="42"/>
      <c r="AIN223" s="42"/>
      <c r="AIO223" s="42"/>
      <c r="AIP223" s="42"/>
      <c r="AIQ223" s="42"/>
      <c r="AIR223" s="42"/>
      <c r="AIS223" s="42"/>
      <c r="AIT223" s="42"/>
      <c r="AIU223" s="42"/>
      <c r="AIV223" s="42"/>
      <c r="AIW223" s="42"/>
      <c r="AIX223" s="42"/>
      <c r="AIY223" s="42"/>
      <c r="AIZ223" s="42"/>
      <c r="AJA223" s="42"/>
      <c r="AJB223" s="42"/>
      <c r="AJC223" s="42"/>
      <c r="AJD223" s="42"/>
      <c r="AJE223" s="42"/>
      <c r="AJF223" s="42"/>
      <c r="AJG223" s="42"/>
      <c r="AJH223" s="42"/>
      <c r="AJI223" s="42"/>
      <c r="AJJ223" s="42"/>
      <c r="AJK223" s="42"/>
      <c r="AJL223" s="42"/>
      <c r="AJM223" s="42"/>
      <c r="AJN223" s="42"/>
      <c r="AJO223" s="42"/>
      <c r="AJP223" s="42"/>
      <c r="AJQ223" s="42"/>
      <c r="AJR223" s="42"/>
      <c r="AJS223" s="42"/>
      <c r="AJT223" s="42"/>
      <c r="AJU223" s="42"/>
      <c r="AJV223" s="42"/>
      <c r="AJW223" s="42"/>
      <c r="AJX223" s="42"/>
      <c r="AJY223" s="42"/>
      <c r="AJZ223" s="42"/>
      <c r="AKA223" s="42"/>
      <c r="AKB223" s="42"/>
      <c r="AKC223" s="42"/>
      <c r="AKD223" s="42"/>
      <c r="AKE223" s="42"/>
      <c r="AKF223" s="42"/>
      <c r="AKG223" s="42"/>
      <c r="AKH223" s="42"/>
      <c r="AKI223" s="42"/>
      <c r="AKJ223" s="42"/>
      <c r="AKK223" s="42"/>
      <c r="AKL223" s="42"/>
      <c r="AKM223" s="42"/>
      <c r="AKN223" s="42"/>
      <c r="AKO223" s="42"/>
      <c r="AKP223" s="42"/>
      <c r="AKQ223" s="42"/>
      <c r="AKR223" s="42"/>
      <c r="AKS223" s="42"/>
      <c r="AKT223" s="42"/>
      <c r="AKU223" s="42"/>
      <c r="AKV223" s="42"/>
      <c r="AKW223" s="42"/>
      <c r="AKX223" s="42"/>
      <c r="AKY223" s="42"/>
      <c r="AKZ223" s="42"/>
      <c r="ALA223" s="42"/>
      <c r="ALB223" s="42"/>
      <c r="ALC223" s="42"/>
      <c r="ALD223" s="42"/>
      <c r="ALE223" s="42"/>
      <c r="ALF223" s="42"/>
      <c r="ALG223" s="42"/>
      <c r="ALH223" s="42"/>
      <c r="ALI223" s="42"/>
      <c r="ALJ223" s="42"/>
      <c r="ALK223" s="42"/>
      <c r="ALL223" s="42"/>
      <c r="ALM223" s="42"/>
      <c r="ALN223" s="42"/>
      <c r="ALO223" s="42"/>
      <c r="ALP223" s="42"/>
      <c r="ALQ223" s="42"/>
      <c r="ALR223" s="42"/>
      <c r="ALS223" s="42"/>
      <c r="ALT223" s="42"/>
      <c r="ALU223" s="42"/>
      <c r="ALV223" s="42"/>
      <c r="ALW223" s="42"/>
      <c r="ALX223" s="42"/>
      <c r="ALY223" s="42"/>
      <c r="ALZ223" s="42"/>
      <c r="AMA223" s="42"/>
      <c r="AMB223" s="42"/>
      <c r="AMC223" s="42"/>
      <c r="AMD223" s="42"/>
      <c r="AME223" s="42"/>
      <c r="AMF223" s="42"/>
      <c r="AMG223" s="42"/>
      <c r="AMH223" s="42"/>
      <c r="AMI223" s="42"/>
    </row>
    <row r="224" spans="1:1023" x14ac:dyDescent="0.2">
      <c r="A224" s="43" t="s">
        <v>3</v>
      </c>
      <c r="B224" s="43">
        <v>88266</v>
      </c>
      <c r="C224" s="43"/>
      <c r="D224" s="52" t="s">
        <v>37</v>
      </c>
      <c r="E224" s="43" t="s">
        <v>55</v>
      </c>
      <c r="F224" s="43">
        <v>0.5</v>
      </c>
      <c r="G224" s="45">
        <f>IF($P$5="DESONERADO",VLOOKUP(B224,$X$6:$AA$54,3,0),VLOOKUP(B224,$X$6:$AA$54,4,0))</f>
        <v>41.85</v>
      </c>
      <c r="H224" s="43"/>
      <c r="I224" s="9"/>
      <c r="J224" s="9">
        <f>ROUND(F224*G224,2)</f>
        <v>20.93</v>
      </c>
      <c r="K224" s="9">
        <f>I224+J224</f>
        <v>20.93</v>
      </c>
      <c r="L224" s="9"/>
      <c r="M224" s="9"/>
      <c r="N224" s="9"/>
      <c r="O224" s="9"/>
      <c r="P224" s="9"/>
      <c r="R224" s="9">
        <f>IF(A224="SINAPI",U224*K224*(1+$P$3),"")</f>
        <v>429.60836279397603</v>
      </c>
      <c r="S224" s="9" t="str">
        <f>IF(A224="TCPO",U224*K224*(1+$P$3),"")</f>
        <v/>
      </c>
      <c r="T224" s="9" t="str">
        <f>IF(A224="Cotação",U224*K224*(1+$P$3),"")</f>
        <v/>
      </c>
      <c r="U224" s="2">
        <f t="shared" si="44"/>
        <v>17</v>
      </c>
    </row>
    <row r="225" spans="1:1023" x14ac:dyDescent="0.2">
      <c r="A225" s="43" t="s">
        <v>3</v>
      </c>
      <c r="B225" s="43">
        <v>88247</v>
      </c>
      <c r="C225" s="43"/>
      <c r="D225" s="52" t="s">
        <v>23</v>
      </c>
      <c r="E225" s="43" t="s">
        <v>55</v>
      </c>
      <c r="F225" s="43">
        <v>0.5</v>
      </c>
      <c r="G225" s="45">
        <f>IF($P$5="DESONERADO",VLOOKUP(B225,$X$6:$AA$54,3,0),VLOOKUP(B225,$X$6:$AA$54,4,0))</f>
        <v>28.93</v>
      </c>
      <c r="H225" s="43"/>
      <c r="I225" s="9"/>
      <c r="J225" s="9">
        <f>ROUND(F225*G225,2)</f>
        <v>14.47</v>
      </c>
      <c r="K225" s="9">
        <f>I225+J225</f>
        <v>14.47</v>
      </c>
      <c r="L225" s="9"/>
      <c r="M225" s="9"/>
      <c r="N225" s="9"/>
      <c r="O225" s="9"/>
      <c r="P225" s="9"/>
      <c r="R225" s="9">
        <f>IF(A225="SINAPI",U225*K225*(1+$P$3),"")</f>
        <v>297.01065502287787</v>
      </c>
      <c r="S225" s="9" t="str">
        <f>IF(A225="TCPO",U225*K225*(1+$P$3),"")</f>
        <v/>
      </c>
      <c r="T225" s="9" t="str">
        <f>IF(A225="Cotação",U225*K225*(1+$P$3),"")</f>
        <v/>
      </c>
      <c r="U225" s="2">
        <f t="shared" si="44"/>
        <v>17</v>
      </c>
    </row>
    <row r="226" spans="1:1023" ht="33.75" x14ac:dyDescent="0.2">
      <c r="A226" s="47" t="s">
        <v>49</v>
      </c>
      <c r="B226" s="47"/>
      <c r="C226" s="47" t="s">
        <v>184</v>
      </c>
      <c r="D226" s="48" t="s">
        <v>140</v>
      </c>
      <c r="E226" s="47" t="s">
        <v>52</v>
      </c>
      <c r="F226" s="49"/>
      <c r="G226" s="47"/>
      <c r="H226" s="47">
        <v>1</v>
      </c>
      <c r="I226" s="50">
        <f>SUM(I227:I228)</f>
        <v>620.43999999999994</v>
      </c>
      <c r="J226" s="50">
        <f>SUM(J227:J228)</f>
        <v>0</v>
      </c>
      <c r="K226" s="50">
        <f>SUM(K227:K228)</f>
        <v>620.43999999999994</v>
      </c>
      <c r="L226" s="50">
        <f>H226*I226</f>
        <v>620.43999999999994</v>
      </c>
      <c r="M226" s="50">
        <f>H226*J226</f>
        <v>0</v>
      </c>
      <c r="N226" s="50">
        <f>L226+M226</f>
        <v>620.43999999999994</v>
      </c>
      <c r="O226" s="50">
        <f>N226*$P$4</f>
        <v>94.791120657030675</v>
      </c>
      <c r="P226" s="50">
        <f>N226+O226</f>
        <v>715.2311206570306</v>
      </c>
      <c r="Q226" s="42"/>
      <c r="R226" s="9" t="str">
        <f t="shared" ref="R226:R231" si="47">IF(A226="SINAPI",U226*K226*(1+$P$4),"")</f>
        <v/>
      </c>
      <c r="S226" s="9" t="str">
        <f t="shared" ref="S226:S231" si="48">IF(A226="TCPO",U226*K226*(1+$P$4),"")</f>
        <v/>
      </c>
      <c r="T226" s="9" t="str">
        <f t="shared" ref="T226:T231" si="49">IF(A226="Cotação",U226*K226*(1+$P$4),"")</f>
        <v/>
      </c>
      <c r="U226" s="2">
        <f t="shared" si="44"/>
        <v>1</v>
      </c>
    </row>
    <row r="227" spans="1:1023" ht="45" x14ac:dyDescent="0.2">
      <c r="A227" s="43" t="s">
        <v>94</v>
      </c>
      <c r="B227" s="43" t="str">
        <f>Cotações!A19</f>
        <v>A14</v>
      </c>
      <c r="C227" s="43"/>
      <c r="D227" s="52" t="s">
        <v>142</v>
      </c>
      <c r="E227" s="43" t="s">
        <v>87</v>
      </c>
      <c r="F227" s="43">
        <v>1.1000000000000001</v>
      </c>
      <c r="G227" s="45">
        <f>VLOOKUP(B227,Cotações!$A$6:$N$22,13,0)</f>
        <v>563.45000000000005</v>
      </c>
      <c r="H227" s="43"/>
      <c r="I227" s="9">
        <f>ROUND(F227*G227,2)</f>
        <v>619.79999999999995</v>
      </c>
      <c r="J227" s="9"/>
      <c r="K227" s="9">
        <f>I227+J227</f>
        <v>619.79999999999995</v>
      </c>
      <c r="L227" s="9"/>
      <c r="M227" s="9"/>
      <c r="N227" s="9"/>
      <c r="O227" s="9"/>
      <c r="P227" s="9"/>
      <c r="R227" s="9" t="str">
        <f t="shared" si="47"/>
        <v/>
      </c>
      <c r="S227" s="9" t="str">
        <f t="shared" si="48"/>
        <v/>
      </c>
      <c r="T227" s="9">
        <f t="shared" si="49"/>
        <v>714.49334115019599</v>
      </c>
      <c r="U227" s="2">
        <f t="shared" si="44"/>
        <v>1</v>
      </c>
    </row>
    <row r="228" spans="1:1023" ht="22.5" x14ac:dyDescent="0.2">
      <c r="A228" s="43" t="s">
        <v>3</v>
      </c>
      <c r="B228" s="43">
        <v>11950</v>
      </c>
      <c r="C228" s="43"/>
      <c r="D228" s="52" t="s">
        <v>74</v>
      </c>
      <c r="E228" s="43" t="s">
        <v>87</v>
      </c>
      <c r="F228" s="43">
        <v>4</v>
      </c>
      <c r="G228" s="45">
        <f>IF($P$5="DESONERADO",VLOOKUP(B228,$X$6:$AA$54,3,0),VLOOKUP(B228,$X$6:$AA$54,4,0))</f>
        <v>0.16</v>
      </c>
      <c r="H228" s="43"/>
      <c r="I228" s="9">
        <f>ROUND(F228*G228,2)</f>
        <v>0.64</v>
      </c>
      <c r="J228" s="9"/>
      <c r="K228" s="9">
        <f>I228+J228</f>
        <v>0.64</v>
      </c>
      <c r="L228" s="9"/>
      <c r="M228" s="9"/>
      <c r="N228" s="9"/>
      <c r="O228" s="9"/>
      <c r="P228" s="9"/>
      <c r="R228" s="9">
        <f t="shared" si="47"/>
        <v>0.7377795068346652</v>
      </c>
      <c r="S228" s="9" t="str">
        <f t="shared" si="48"/>
        <v/>
      </c>
      <c r="T228" s="9" t="str">
        <f t="shared" si="49"/>
        <v/>
      </c>
      <c r="U228" s="2">
        <f t="shared" si="44"/>
        <v>1</v>
      </c>
    </row>
    <row r="229" spans="1:1023" ht="33.75" x14ac:dyDescent="0.2">
      <c r="A229" s="47" t="s">
        <v>49</v>
      </c>
      <c r="B229" s="47"/>
      <c r="C229" s="47" t="s">
        <v>185</v>
      </c>
      <c r="D229" s="48" t="s">
        <v>144</v>
      </c>
      <c r="E229" s="47" t="s">
        <v>52</v>
      </c>
      <c r="F229" s="49"/>
      <c r="G229" s="47"/>
      <c r="H229" s="47">
        <v>4</v>
      </c>
      <c r="I229" s="50">
        <f>SUM(I230:I231)</f>
        <v>744.58</v>
      </c>
      <c r="J229" s="50">
        <f>SUM(J230:J231)</f>
        <v>0</v>
      </c>
      <c r="K229" s="50">
        <f>SUM(K230:K231)</f>
        <v>744.58</v>
      </c>
      <c r="L229" s="50">
        <f>H229*I229</f>
        <v>2978.32</v>
      </c>
      <c r="M229" s="50">
        <f>H229*J229</f>
        <v>0</v>
      </c>
      <c r="N229" s="50">
        <f>L229+M229</f>
        <v>2978.32</v>
      </c>
      <c r="O229" s="50">
        <f>N229*$P$4</f>
        <v>455.02915749346857</v>
      </c>
      <c r="P229" s="50">
        <f>N229+O229</f>
        <v>3433.3491574934687</v>
      </c>
      <c r="Q229" s="42"/>
      <c r="R229" s="9" t="str">
        <f t="shared" si="47"/>
        <v/>
      </c>
      <c r="S229" s="9" t="str">
        <f t="shared" si="48"/>
        <v/>
      </c>
      <c r="T229" s="9" t="str">
        <f t="shared" si="49"/>
        <v/>
      </c>
      <c r="U229" s="2">
        <f t="shared" si="44"/>
        <v>4</v>
      </c>
    </row>
    <row r="230" spans="1:1023" ht="45" x14ac:dyDescent="0.2">
      <c r="A230" s="43" t="s">
        <v>94</v>
      </c>
      <c r="B230" s="43" t="str">
        <f>Cotações!A20</f>
        <v>A15</v>
      </c>
      <c r="C230" s="43"/>
      <c r="D230" s="52" t="s">
        <v>146</v>
      </c>
      <c r="E230" s="43" t="s">
        <v>87</v>
      </c>
      <c r="F230" s="43">
        <v>1.1000000000000001</v>
      </c>
      <c r="G230" s="45">
        <f>VLOOKUP(B230,Cotações!$A$6:$N$22,13,0)</f>
        <v>676.31</v>
      </c>
      <c r="H230" s="43"/>
      <c r="I230" s="9">
        <f>ROUND(F230*G230,2)</f>
        <v>743.94</v>
      </c>
      <c r="J230" s="9"/>
      <c r="K230" s="9">
        <f>I230+J230</f>
        <v>743.94</v>
      </c>
      <c r="L230" s="9"/>
      <c r="M230" s="9"/>
      <c r="N230" s="9"/>
      <c r="O230" s="9"/>
      <c r="P230" s="9"/>
      <c r="R230" s="9" t="str">
        <f t="shared" si="47"/>
        <v/>
      </c>
      <c r="S230" s="9" t="str">
        <f t="shared" si="48"/>
        <v/>
      </c>
      <c r="T230" s="9">
        <f t="shared" si="49"/>
        <v>3430.3980394661303</v>
      </c>
      <c r="U230" s="2">
        <f t="shared" si="44"/>
        <v>4</v>
      </c>
    </row>
    <row r="231" spans="1:1023" ht="22.5" x14ac:dyDescent="0.2">
      <c r="A231" s="43" t="s">
        <v>3</v>
      </c>
      <c r="B231" s="43">
        <v>11950</v>
      </c>
      <c r="C231" s="43"/>
      <c r="D231" s="52" t="s">
        <v>74</v>
      </c>
      <c r="E231" s="43" t="s">
        <v>87</v>
      </c>
      <c r="F231" s="43">
        <v>4</v>
      </c>
      <c r="G231" s="45">
        <f>IF($P$5="DESONERADO",VLOOKUP(B231,$X$6:$AA$54,3,0),VLOOKUP(B231,$X$6:$AA$54,4,0))</f>
        <v>0.16</v>
      </c>
      <c r="H231" s="43"/>
      <c r="I231" s="9">
        <f>ROUND(F231*G231,2)</f>
        <v>0.64</v>
      </c>
      <c r="J231" s="9"/>
      <c r="K231" s="9">
        <f>I231+J231</f>
        <v>0.64</v>
      </c>
      <c r="L231" s="9"/>
      <c r="M231" s="9"/>
      <c r="N231" s="9"/>
      <c r="O231" s="9"/>
      <c r="P231" s="9"/>
      <c r="R231" s="9">
        <f t="shared" si="47"/>
        <v>2.9511180273386608</v>
      </c>
      <c r="S231" s="9" t="str">
        <f t="shared" si="48"/>
        <v/>
      </c>
      <c r="T231" s="9" t="str">
        <f t="shared" si="49"/>
        <v/>
      </c>
      <c r="U231" s="2">
        <f t="shared" si="44"/>
        <v>4</v>
      </c>
    </row>
    <row r="232" spans="1:1023" x14ac:dyDescent="0.2">
      <c r="A232" s="47"/>
      <c r="B232" s="47"/>
      <c r="C232" s="47" t="s">
        <v>186</v>
      </c>
      <c r="D232" s="48" t="s">
        <v>187</v>
      </c>
      <c r="E232" s="47" t="s">
        <v>52</v>
      </c>
      <c r="F232" s="49"/>
      <c r="G232" s="47"/>
      <c r="H232" s="47">
        <f>H226+H229</f>
        <v>5</v>
      </c>
      <c r="I232" s="50">
        <f>SUM(I233:I234)</f>
        <v>0</v>
      </c>
      <c r="J232" s="50">
        <f>SUM(J233:J234)</f>
        <v>70.78</v>
      </c>
      <c r="K232" s="50">
        <f>SUM(K233:K234)</f>
        <v>70.78</v>
      </c>
      <c r="L232" s="50">
        <f>H232*I232</f>
        <v>0</v>
      </c>
      <c r="M232" s="50">
        <f>H232*J232</f>
        <v>353.9</v>
      </c>
      <c r="N232" s="50">
        <f>L232+M232</f>
        <v>353.9</v>
      </c>
      <c r="O232" s="50">
        <f>N232*$P$3</f>
        <v>73.402210710177101</v>
      </c>
      <c r="P232" s="50">
        <f>N232+O232</f>
        <v>427.30221071017706</v>
      </c>
      <c r="Q232" s="42"/>
      <c r="R232" s="9"/>
      <c r="S232" s="9"/>
      <c r="T232" s="9"/>
      <c r="U232" s="2">
        <f t="shared" si="44"/>
        <v>5</v>
      </c>
      <c r="V232" s="42"/>
      <c r="W232" s="54"/>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c r="BS232" s="42"/>
      <c r="BT232" s="42"/>
      <c r="BU232" s="42"/>
      <c r="BV232" s="42"/>
      <c r="BW232" s="42"/>
      <c r="BX232" s="42"/>
      <c r="BY232" s="42"/>
      <c r="BZ232" s="42"/>
      <c r="CA232" s="42"/>
      <c r="CB232" s="42"/>
      <c r="CC232" s="42"/>
      <c r="CD232" s="42"/>
      <c r="CE232" s="42"/>
      <c r="CF232" s="42"/>
      <c r="CG232" s="42"/>
      <c r="CH232" s="42"/>
      <c r="CI232" s="42"/>
      <c r="CJ232" s="42"/>
      <c r="CK232" s="42"/>
      <c r="CL232" s="42"/>
      <c r="CM232" s="42"/>
      <c r="CN232" s="42"/>
      <c r="CO232" s="42"/>
      <c r="CP232" s="42"/>
      <c r="CQ232" s="42"/>
      <c r="CR232" s="42"/>
      <c r="CS232" s="42"/>
      <c r="CT232" s="42"/>
      <c r="CU232" s="42"/>
      <c r="CV232" s="42"/>
      <c r="CW232" s="42"/>
      <c r="CX232" s="42"/>
      <c r="CY232" s="42"/>
      <c r="CZ232" s="42"/>
      <c r="DA232" s="42"/>
      <c r="DB232" s="42"/>
      <c r="DC232" s="42"/>
      <c r="DD232" s="42"/>
      <c r="DE232" s="42"/>
      <c r="DF232" s="42"/>
      <c r="DG232" s="42"/>
      <c r="DH232" s="42"/>
      <c r="DI232" s="42"/>
      <c r="DJ232" s="42"/>
      <c r="DK232" s="42"/>
      <c r="DL232" s="42"/>
      <c r="DM232" s="42"/>
      <c r="DN232" s="42"/>
      <c r="DO232" s="42"/>
      <c r="DP232" s="42"/>
      <c r="DQ232" s="42"/>
      <c r="DR232" s="42"/>
      <c r="DS232" s="42"/>
      <c r="DT232" s="42"/>
      <c r="DU232" s="42"/>
      <c r="DV232" s="42"/>
      <c r="DW232" s="42"/>
      <c r="DX232" s="42"/>
      <c r="DY232" s="42"/>
      <c r="DZ232" s="42"/>
      <c r="EA232" s="42"/>
      <c r="EB232" s="42"/>
      <c r="EC232" s="42"/>
      <c r="ED232" s="42"/>
      <c r="EE232" s="42"/>
      <c r="EF232" s="42"/>
      <c r="EG232" s="42"/>
      <c r="EH232" s="42"/>
      <c r="EI232" s="42"/>
      <c r="EJ232" s="42"/>
      <c r="EK232" s="42"/>
      <c r="EL232" s="42"/>
      <c r="EM232" s="42"/>
      <c r="EN232" s="42"/>
      <c r="EO232" s="42"/>
      <c r="EP232" s="42"/>
      <c r="EQ232" s="42"/>
      <c r="ER232" s="42"/>
      <c r="ES232" s="42"/>
      <c r="ET232" s="42"/>
      <c r="EU232" s="42"/>
      <c r="EV232" s="42"/>
      <c r="EW232" s="42"/>
      <c r="EX232" s="42"/>
      <c r="EY232" s="42"/>
      <c r="EZ232" s="42"/>
      <c r="FA232" s="42"/>
      <c r="FB232" s="42"/>
      <c r="FC232" s="42"/>
      <c r="FD232" s="42"/>
      <c r="FE232" s="42"/>
      <c r="FF232" s="42"/>
      <c r="FG232" s="42"/>
      <c r="FH232" s="42"/>
      <c r="FI232" s="42"/>
      <c r="FJ232" s="42"/>
      <c r="FK232" s="42"/>
      <c r="FL232" s="42"/>
      <c r="FM232" s="42"/>
      <c r="FN232" s="42"/>
      <c r="FO232" s="42"/>
      <c r="FP232" s="42"/>
      <c r="FQ232" s="42"/>
      <c r="FR232" s="42"/>
      <c r="FS232" s="42"/>
      <c r="FT232" s="42"/>
      <c r="FU232" s="42"/>
      <c r="FV232" s="42"/>
      <c r="FW232" s="42"/>
      <c r="FX232" s="42"/>
      <c r="FY232" s="42"/>
      <c r="FZ232" s="42"/>
      <c r="GA232" s="42"/>
      <c r="GB232" s="42"/>
      <c r="GC232" s="42"/>
      <c r="GD232" s="42"/>
      <c r="GE232" s="42"/>
      <c r="GF232" s="42"/>
      <c r="GG232" s="42"/>
      <c r="GH232" s="42"/>
      <c r="GI232" s="42"/>
      <c r="GJ232" s="42"/>
      <c r="GK232" s="42"/>
      <c r="GL232" s="42"/>
      <c r="GM232" s="42"/>
      <c r="GN232" s="42"/>
      <c r="GO232" s="42"/>
      <c r="GP232" s="42"/>
      <c r="GQ232" s="42"/>
      <c r="GR232" s="42"/>
      <c r="GS232" s="42"/>
      <c r="GT232" s="42"/>
      <c r="GU232" s="42"/>
      <c r="GV232" s="42"/>
      <c r="GW232" s="42"/>
      <c r="GX232" s="42"/>
      <c r="GY232" s="42"/>
      <c r="GZ232" s="42"/>
      <c r="HA232" s="42"/>
      <c r="HB232" s="42"/>
      <c r="HC232" s="42"/>
      <c r="HD232" s="42"/>
      <c r="HE232" s="42"/>
      <c r="HF232" s="42"/>
      <c r="HG232" s="42"/>
      <c r="HH232" s="42"/>
      <c r="HI232" s="42"/>
      <c r="HJ232" s="42"/>
      <c r="HK232" s="42"/>
      <c r="HL232" s="42"/>
      <c r="HM232" s="42"/>
      <c r="HN232" s="42"/>
      <c r="HO232" s="42"/>
      <c r="HP232" s="42"/>
      <c r="HQ232" s="42"/>
      <c r="HR232" s="42"/>
      <c r="HS232" s="42"/>
      <c r="HT232" s="42"/>
      <c r="HU232" s="42"/>
      <c r="HV232" s="42"/>
      <c r="HW232" s="42"/>
      <c r="HX232" s="42"/>
      <c r="HY232" s="42"/>
      <c r="HZ232" s="42"/>
      <c r="IA232" s="42"/>
      <c r="IB232" s="42"/>
      <c r="IC232" s="42"/>
      <c r="ID232" s="42"/>
      <c r="IE232" s="42"/>
      <c r="IF232" s="42"/>
      <c r="IG232" s="42"/>
      <c r="IH232" s="42"/>
      <c r="II232" s="42"/>
      <c r="IJ232" s="42"/>
      <c r="IK232" s="42"/>
      <c r="IL232" s="42"/>
      <c r="IM232" s="42"/>
      <c r="IN232" s="42"/>
      <c r="IO232" s="42"/>
      <c r="IP232" s="42"/>
      <c r="IQ232" s="42"/>
      <c r="IR232" s="42"/>
      <c r="IS232" s="42"/>
      <c r="IT232" s="42"/>
      <c r="IU232" s="42"/>
      <c r="IV232" s="42"/>
      <c r="IW232" s="42"/>
      <c r="IX232" s="42"/>
      <c r="IY232" s="42"/>
      <c r="IZ232" s="42"/>
      <c r="JA232" s="42"/>
      <c r="JB232" s="42"/>
      <c r="JC232" s="42"/>
      <c r="JD232" s="42"/>
      <c r="JE232" s="42"/>
      <c r="JF232" s="42"/>
      <c r="JG232" s="42"/>
      <c r="JH232" s="42"/>
      <c r="JI232" s="42"/>
      <c r="JJ232" s="42"/>
      <c r="JK232" s="42"/>
      <c r="JL232" s="42"/>
      <c r="JM232" s="42"/>
      <c r="JN232" s="42"/>
      <c r="JO232" s="42"/>
      <c r="JP232" s="42"/>
      <c r="JQ232" s="42"/>
      <c r="JR232" s="42"/>
      <c r="JS232" s="42"/>
      <c r="JT232" s="42"/>
      <c r="JU232" s="42"/>
      <c r="JV232" s="42"/>
      <c r="JW232" s="42"/>
      <c r="JX232" s="42"/>
      <c r="JY232" s="42"/>
      <c r="JZ232" s="42"/>
      <c r="KA232" s="42"/>
      <c r="KB232" s="42"/>
      <c r="KC232" s="42"/>
      <c r="KD232" s="42"/>
      <c r="KE232" s="42"/>
      <c r="KF232" s="42"/>
      <c r="KG232" s="42"/>
      <c r="KH232" s="42"/>
      <c r="KI232" s="42"/>
      <c r="KJ232" s="42"/>
      <c r="KK232" s="42"/>
      <c r="KL232" s="42"/>
      <c r="KM232" s="42"/>
      <c r="KN232" s="42"/>
      <c r="KO232" s="42"/>
      <c r="KP232" s="42"/>
      <c r="KQ232" s="42"/>
      <c r="KR232" s="42"/>
      <c r="KS232" s="42"/>
      <c r="KT232" s="42"/>
      <c r="KU232" s="42"/>
      <c r="KV232" s="42"/>
      <c r="KW232" s="42"/>
      <c r="KX232" s="42"/>
      <c r="KY232" s="42"/>
      <c r="KZ232" s="42"/>
      <c r="LA232" s="42"/>
      <c r="LB232" s="42"/>
      <c r="LC232" s="42"/>
      <c r="LD232" s="42"/>
      <c r="LE232" s="42"/>
      <c r="LF232" s="42"/>
      <c r="LG232" s="42"/>
      <c r="LH232" s="42"/>
      <c r="LI232" s="42"/>
      <c r="LJ232" s="42"/>
      <c r="LK232" s="42"/>
      <c r="LL232" s="42"/>
      <c r="LM232" s="42"/>
      <c r="LN232" s="42"/>
      <c r="LO232" s="42"/>
      <c r="LP232" s="42"/>
      <c r="LQ232" s="42"/>
      <c r="LR232" s="42"/>
      <c r="LS232" s="42"/>
      <c r="LT232" s="42"/>
      <c r="LU232" s="42"/>
      <c r="LV232" s="42"/>
      <c r="LW232" s="42"/>
      <c r="LX232" s="42"/>
      <c r="LY232" s="42"/>
      <c r="LZ232" s="42"/>
      <c r="MA232" s="42"/>
      <c r="MB232" s="42"/>
      <c r="MC232" s="42"/>
      <c r="MD232" s="42"/>
      <c r="ME232" s="42"/>
      <c r="MF232" s="42"/>
      <c r="MG232" s="42"/>
      <c r="MH232" s="42"/>
      <c r="MI232" s="42"/>
      <c r="MJ232" s="42"/>
      <c r="MK232" s="42"/>
      <c r="ML232" s="42"/>
      <c r="MM232" s="42"/>
      <c r="MN232" s="42"/>
      <c r="MO232" s="42"/>
      <c r="MP232" s="42"/>
      <c r="MQ232" s="42"/>
      <c r="MR232" s="42"/>
      <c r="MS232" s="42"/>
      <c r="MT232" s="42"/>
      <c r="MU232" s="42"/>
      <c r="MV232" s="42"/>
      <c r="MW232" s="42"/>
      <c r="MX232" s="42"/>
      <c r="MY232" s="42"/>
      <c r="MZ232" s="42"/>
      <c r="NA232" s="42"/>
      <c r="NB232" s="42"/>
      <c r="NC232" s="42"/>
      <c r="ND232" s="42"/>
      <c r="NE232" s="42"/>
      <c r="NF232" s="42"/>
      <c r="NG232" s="42"/>
      <c r="NH232" s="42"/>
      <c r="NI232" s="42"/>
      <c r="NJ232" s="42"/>
      <c r="NK232" s="42"/>
      <c r="NL232" s="42"/>
      <c r="NM232" s="42"/>
      <c r="NN232" s="42"/>
      <c r="NO232" s="42"/>
      <c r="NP232" s="42"/>
      <c r="NQ232" s="42"/>
      <c r="NR232" s="42"/>
      <c r="NS232" s="42"/>
      <c r="NT232" s="42"/>
      <c r="NU232" s="42"/>
      <c r="NV232" s="42"/>
      <c r="NW232" s="42"/>
      <c r="NX232" s="42"/>
      <c r="NY232" s="42"/>
      <c r="NZ232" s="42"/>
      <c r="OA232" s="42"/>
      <c r="OB232" s="42"/>
      <c r="OC232" s="42"/>
      <c r="OD232" s="42"/>
      <c r="OE232" s="42"/>
      <c r="OF232" s="42"/>
      <c r="OG232" s="42"/>
      <c r="OH232" s="42"/>
      <c r="OI232" s="42"/>
      <c r="OJ232" s="42"/>
      <c r="OK232" s="42"/>
      <c r="OL232" s="42"/>
      <c r="OM232" s="42"/>
      <c r="ON232" s="42"/>
      <c r="OO232" s="42"/>
      <c r="OP232" s="42"/>
      <c r="OQ232" s="42"/>
      <c r="OR232" s="42"/>
      <c r="OS232" s="42"/>
      <c r="OT232" s="42"/>
      <c r="OU232" s="42"/>
      <c r="OV232" s="42"/>
      <c r="OW232" s="42"/>
      <c r="OX232" s="42"/>
      <c r="OY232" s="42"/>
      <c r="OZ232" s="42"/>
      <c r="PA232" s="42"/>
      <c r="PB232" s="42"/>
      <c r="PC232" s="42"/>
      <c r="PD232" s="42"/>
      <c r="PE232" s="42"/>
      <c r="PF232" s="42"/>
      <c r="PG232" s="42"/>
      <c r="PH232" s="42"/>
      <c r="PI232" s="42"/>
      <c r="PJ232" s="42"/>
      <c r="PK232" s="42"/>
      <c r="PL232" s="42"/>
      <c r="PM232" s="42"/>
      <c r="PN232" s="42"/>
      <c r="PO232" s="42"/>
      <c r="PP232" s="42"/>
      <c r="PQ232" s="42"/>
      <c r="PR232" s="42"/>
      <c r="PS232" s="42"/>
      <c r="PT232" s="42"/>
      <c r="PU232" s="42"/>
      <c r="PV232" s="42"/>
      <c r="PW232" s="42"/>
      <c r="PX232" s="42"/>
      <c r="PY232" s="42"/>
      <c r="PZ232" s="42"/>
      <c r="QA232" s="42"/>
      <c r="QB232" s="42"/>
      <c r="QC232" s="42"/>
      <c r="QD232" s="42"/>
      <c r="QE232" s="42"/>
      <c r="QF232" s="42"/>
      <c r="QG232" s="42"/>
      <c r="QH232" s="42"/>
      <c r="QI232" s="42"/>
      <c r="QJ232" s="42"/>
      <c r="QK232" s="42"/>
      <c r="QL232" s="42"/>
      <c r="QM232" s="42"/>
      <c r="QN232" s="42"/>
      <c r="QO232" s="42"/>
      <c r="QP232" s="42"/>
      <c r="QQ232" s="42"/>
      <c r="QR232" s="42"/>
      <c r="QS232" s="42"/>
      <c r="QT232" s="42"/>
      <c r="QU232" s="42"/>
      <c r="QV232" s="42"/>
      <c r="QW232" s="42"/>
      <c r="QX232" s="42"/>
      <c r="QY232" s="42"/>
      <c r="QZ232" s="42"/>
      <c r="RA232" s="42"/>
      <c r="RB232" s="42"/>
      <c r="RC232" s="42"/>
      <c r="RD232" s="42"/>
      <c r="RE232" s="42"/>
      <c r="RF232" s="42"/>
      <c r="RG232" s="42"/>
      <c r="RH232" s="42"/>
      <c r="RI232" s="42"/>
      <c r="RJ232" s="42"/>
      <c r="RK232" s="42"/>
      <c r="RL232" s="42"/>
      <c r="RM232" s="42"/>
      <c r="RN232" s="42"/>
      <c r="RO232" s="42"/>
      <c r="RP232" s="42"/>
      <c r="RQ232" s="42"/>
      <c r="RR232" s="42"/>
      <c r="RS232" s="42"/>
      <c r="RT232" s="42"/>
      <c r="RU232" s="42"/>
      <c r="RV232" s="42"/>
      <c r="RW232" s="42"/>
      <c r="RX232" s="42"/>
      <c r="RY232" s="42"/>
      <c r="RZ232" s="42"/>
      <c r="SA232" s="42"/>
      <c r="SB232" s="42"/>
      <c r="SC232" s="42"/>
      <c r="SD232" s="42"/>
      <c r="SE232" s="42"/>
      <c r="SF232" s="42"/>
      <c r="SG232" s="42"/>
      <c r="SH232" s="42"/>
      <c r="SI232" s="42"/>
      <c r="SJ232" s="42"/>
      <c r="SK232" s="42"/>
      <c r="SL232" s="42"/>
      <c r="SM232" s="42"/>
      <c r="SN232" s="42"/>
      <c r="SO232" s="42"/>
      <c r="SP232" s="42"/>
      <c r="SQ232" s="42"/>
      <c r="SR232" s="42"/>
      <c r="SS232" s="42"/>
      <c r="ST232" s="42"/>
      <c r="SU232" s="42"/>
      <c r="SV232" s="42"/>
      <c r="SW232" s="42"/>
      <c r="SX232" s="42"/>
      <c r="SY232" s="42"/>
      <c r="SZ232" s="42"/>
      <c r="TA232" s="42"/>
      <c r="TB232" s="42"/>
      <c r="TC232" s="42"/>
      <c r="TD232" s="42"/>
      <c r="TE232" s="42"/>
      <c r="TF232" s="42"/>
      <c r="TG232" s="42"/>
      <c r="TH232" s="42"/>
      <c r="TI232" s="42"/>
      <c r="TJ232" s="42"/>
      <c r="TK232" s="42"/>
      <c r="TL232" s="42"/>
      <c r="TM232" s="42"/>
      <c r="TN232" s="42"/>
      <c r="TO232" s="42"/>
      <c r="TP232" s="42"/>
      <c r="TQ232" s="42"/>
      <c r="TR232" s="42"/>
      <c r="TS232" s="42"/>
      <c r="TT232" s="42"/>
      <c r="TU232" s="42"/>
      <c r="TV232" s="42"/>
      <c r="TW232" s="42"/>
      <c r="TX232" s="42"/>
      <c r="TY232" s="42"/>
      <c r="TZ232" s="42"/>
      <c r="UA232" s="42"/>
      <c r="UB232" s="42"/>
      <c r="UC232" s="42"/>
      <c r="UD232" s="42"/>
      <c r="UE232" s="42"/>
      <c r="UF232" s="42"/>
      <c r="UG232" s="42"/>
      <c r="UH232" s="42"/>
      <c r="UI232" s="42"/>
      <c r="UJ232" s="42"/>
      <c r="UK232" s="42"/>
      <c r="UL232" s="42"/>
      <c r="UM232" s="42"/>
      <c r="UN232" s="42"/>
      <c r="UO232" s="42"/>
      <c r="UP232" s="42"/>
      <c r="UQ232" s="42"/>
      <c r="UR232" s="42"/>
      <c r="US232" s="42"/>
      <c r="UT232" s="42"/>
      <c r="UU232" s="42"/>
      <c r="UV232" s="42"/>
      <c r="UW232" s="42"/>
      <c r="UX232" s="42"/>
      <c r="UY232" s="42"/>
      <c r="UZ232" s="42"/>
      <c r="VA232" s="42"/>
      <c r="VB232" s="42"/>
      <c r="VC232" s="42"/>
      <c r="VD232" s="42"/>
      <c r="VE232" s="42"/>
      <c r="VF232" s="42"/>
      <c r="VG232" s="42"/>
      <c r="VH232" s="42"/>
      <c r="VI232" s="42"/>
      <c r="VJ232" s="42"/>
      <c r="VK232" s="42"/>
      <c r="VL232" s="42"/>
      <c r="VM232" s="42"/>
      <c r="VN232" s="42"/>
      <c r="VO232" s="42"/>
      <c r="VP232" s="42"/>
      <c r="VQ232" s="42"/>
      <c r="VR232" s="42"/>
      <c r="VS232" s="42"/>
      <c r="VT232" s="42"/>
      <c r="VU232" s="42"/>
      <c r="VV232" s="42"/>
      <c r="VW232" s="42"/>
      <c r="VX232" s="42"/>
      <c r="VY232" s="42"/>
      <c r="VZ232" s="42"/>
      <c r="WA232" s="42"/>
      <c r="WB232" s="42"/>
      <c r="WC232" s="42"/>
      <c r="WD232" s="42"/>
      <c r="WE232" s="42"/>
      <c r="WF232" s="42"/>
      <c r="WG232" s="42"/>
      <c r="WH232" s="42"/>
      <c r="WI232" s="42"/>
      <c r="WJ232" s="42"/>
      <c r="WK232" s="42"/>
      <c r="WL232" s="42"/>
      <c r="WM232" s="42"/>
      <c r="WN232" s="42"/>
      <c r="WO232" s="42"/>
      <c r="WP232" s="42"/>
      <c r="WQ232" s="42"/>
      <c r="WR232" s="42"/>
      <c r="WS232" s="42"/>
      <c r="WT232" s="42"/>
      <c r="WU232" s="42"/>
      <c r="WV232" s="42"/>
      <c r="WW232" s="42"/>
      <c r="WX232" s="42"/>
      <c r="WY232" s="42"/>
      <c r="WZ232" s="42"/>
      <c r="XA232" s="42"/>
      <c r="XB232" s="42"/>
      <c r="XC232" s="42"/>
      <c r="XD232" s="42"/>
      <c r="XE232" s="42"/>
      <c r="XF232" s="42"/>
      <c r="XG232" s="42"/>
      <c r="XH232" s="42"/>
      <c r="XI232" s="42"/>
      <c r="XJ232" s="42"/>
      <c r="XK232" s="42"/>
      <c r="XL232" s="42"/>
      <c r="XM232" s="42"/>
      <c r="XN232" s="42"/>
      <c r="XO232" s="42"/>
      <c r="XP232" s="42"/>
      <c r="XQ232" s="42"/>
      <c r="XR232" s="42"/>
      <c r="XS232" s="42"/>
      <c r="XT232" s="42"/>
      <c r="XU232" s="42"/>
      <c r="XV232" s="42"/>
      <c r="XW232" s="42"/>
      <c r="XX232" s="42"/>
      <c r="XY232" s="42"/>
      <c r="XZ232" s="42"/>
      <c r="YA232" s="42"/>
      <c r="YB232" s="42"/>
      <c r="YC232" s="42"/>
      <c r="YD232" s="42"/>
      <c r="YE232" s="42"/>
      <c r="YF232" s="42"/>
      <c r="YG232" s="42"/>
      <c r="YH232" s="42"/>
      <c r="YI232" s="42"/>
      <c r="YJ232" s="42"/>
      <c r="YK232" s="42"/>
      <c r="YL232" s="42"/>
      <c r="YM232" s="42"/>
      <c r="YN232" s="42"/>
      <c r="YO232" s="42"/>
      <c r="YP232" s="42"/>
      <c r="YQ232" s="42"/>
      <c r="YR232" s="42"/>
      <c r="YS232" s="42"/>
      <c r="YT232" s="42"/>
      <c r="YU232" s="42"/>
      <c r="YV232" s="42"/>
      <c r="YW232" s="42"/>
      <c r="YX232" s="42"/>
      <c r="YY232" s="42"/>
      <c r="YZ232" s="42"/>
      <c r="ZA232" s="42"/>
      <c r="ZB232" s="42"/>
      <c r="ZC232" s="42"/>
      <c r="ZD232" s="42"/>
      <c r="ZE232" s="42"/>
      <c r="ZF232" s="42"/>
      <c r="ZG232" s="42"/>
      <c r="ZH232" s="42"/>
      <c r="ZI232" s="42"/>
      <c r="ZJ232" s="42"/>
      <c r="ZK232" s="42"/>
      <c r="ZL232" s="42"/>
      <c r="ZM232" s="42"/>
      <c r="ZN232" s="42"/>
      <c r="ZO232" s="42"/>
      <c r="ZP232" s="42"/>
      <c r="ZQ232" s="42"/>
      <c r="ZR232" s="42"/>
      <c r="ZS232" s="42"/>
      <c r="ZT232" s="42"/>
      <c r="ZU232" s="42"/>
      <c r="ZV232" s="42"/>
      <c r="ZW232" s="42"/>
      <c r="ZX232" s="42"/>
      <c r="ZY232" s="42"/>
      <c r="ZZ232" s="42"/>
      <c r="AAA232" s="42"/>
      <c r="AAB232" s="42"/>
      <c r="AAC232" s="42"/>
      <c r="AAD232" s="42"/>
      <c r="AAE232" s="42"/>
      <c r="AAF232" s="42"/>
      <c r="AAG232" s="42"/>
      <c r="AAH232" s="42"/>
      <c r="AAI232" s="42"/>
      <c r="AAJ232" s="42"/>
      <c r="AAK232" s="42"/>
      <c r="AAL232" s="42"/>
      <c r="AAM232" s="42"/>
      <c r="AAN232" s="42"/>
      <c r="AAO232" s="42"/>
      <c r="AAP232" s="42"/>
      <c r="AAQ232" s="42"/>
      <c r="AAR232" s="42"/>
      <c r="AAS232" s="42"/>
      <c r="AAT232" s="42"/>
      <c r="AAU232" s="42"/>
      <c r="AAV232" s="42"/>
      <c r="AAW232" s="42"/>
      <c r="AAX232" s="42"/>
      <c r="AAY232" s="42"/>
      <c r="AAZ232" s="42"/>
      <c r="ABA232" s="42"/>
      <c r="ABB232" s="42"/>
      <c r="ABC232" s="42"/>
      <c r="ABD232" s="42"/>
      <c r="ABE232" s="42"/>
      <c r="ABF232" s="42"/>
      <c r="ABG232" s="42"/>
      <c r="ABH232" s="42"/>
      <c r="ABI232" s="42"/>
      <c r="ABJ232" s="42"/>
      <c r="ABK232" s="42"/>
      <c r="ABL232" s="42"/>
      <c r="ABM232" s="42"/>
      <c r="ABN232" s="42"/>
      <c r="ABO232" s="42"/>
      <c r="ABP232" s="42"/>
      <c r="ABQ232" s="42"/>
      <c r="ABR232" s="42"/>
      <c r="ABS232" s="42"/>
      <c r="ABT232" s="42"/>
      <c r="ABU232" s="42"/>
      <c r="ABV232" s="42"/>
      <c r="ABW232" s="42"/>
      <c r="ABX232" s="42"/>
      <c r="ABY232" s="42"/>
      <c r="ABZ232" s="42"/>
      <c r="ACA232" s="42"/>
      <c r="ACB232" s="42"/>
      <c r="ACC232" s="42"/>
      <c r="ACD232" s="42"/>
      <c r="ACE232" s="42"/>
      <c r="ACF232" s="42"/>
      <c r="ACG232" s="42"/>
      <c r="ACH232" s="42"/>
      <c r="ACI232" s="42"/>
      <c r="ACJ232" s="42"/>
      <c r="ACK232" s="42"/>
      <c r="ACL232" s="42"/>
      <c r="ACM232" s="42"/>
      <c r="ACN232" s="42"/>
      <c r="ACO232" s="42"/>
      <c r="ACP232" s="42"/>
      <c r="ACQ232" s="42"/>
      <c r="ACR232" s="42"/>
      <c r="ACS232" s="42"/>
      <c r="ACT232" s="42"/>
      <c r="ACU232" s="42"/>
      <c r="ACV232" s="42"/>
      <c r="ACW232" s="42"/>
      <c r="ACX232" s="42"/>
      <c r="ACY232" s="42"/>
      <c r="ACZ232" s="42"/>
      <c r="ADA232" s="42"/>
      <c r="ADB232" s="42"/>
      <c r="ADC232" s="42"/>
      <c r="ADD232" s="42"/>
      <c r="ADE232" s="42"/>
      <c r="ADF232" s="42"/>
      <c r="ADG232" s="42"/>
      <c r="ADH232" s="42"/>
      <c r="ADI232" s="42"/>
      <c r="ADJ232" s="42"/>
      <c r="ADK232" s="42"/>
      <c r="ADL232" s="42"/>
      <c r="ADM232" s="42"/>
      <c r="ADN232" s="42"/>
      <c r="ADO232" s="42"/>
      <c r="ADP232" s="42"/>
      <c r="ADQ232" s="42"/>
      <c r="ADR232" s="42"/>
      <c r="ADS232" s="42"/>
      <c r="ADT232" s="42"/>
      <c r="ADU232" s="42"/>
      <c r="ADV232" s="42"/>
      <c r="ADW232" s="42"/>
      <c r="ADX232" s="42"/>
      <c r="ADY232" s="42"/>
      <c r="ADZ232" s="42"/>
      <c r="AEA232" s="42"/>
      <c r="AEB232" s="42"/>
      <c r="AEC232" s="42"/>
      <c r="AED232" s="42"/>
      <c r="AEE232" s="42"/>
      <c r="AEF232" s="42"/>
      <c r="AEG232" s="42"/>
      <c r="AEH232" s="42"/>
      <c r="AEI232" s="42"/>
      <c r="AEJ232" s="42"/>
      <c r="AEK232" s="42"/>
      <c r="AEL232" s="42"/>
      <c r="AEM232" s="42"/>
      <c r="AEN232" s="42"/>
      <c r="AEO232" s="42"/>
      <c r="AEP232" s="42"/>
      <c r="AEQ232" s="42"/>
      <c r="AER232" s="42"/>
      <c r="AES232" s="42"/>
      <c r="AET232" s="42"/>
      <c r="AEU232" s="42"/>
      <c r="AEV232" s="42"/>
      <c r="AEW232" s="42"/>
      <c r="AEX232" s="42"/>
      <c r="AEY232" s="42"/>
      <c r="AEZ232" s="42"/>
      <c r="AFA232" s="42"/>
      <c r="AFB232" s="42"/>
      <c r="AFC232" s="42"/>
      <c r="AFD232" s="42"/>
      <c r="AFE232" s="42"/>
      <c r="AFF232" s="42"/>
      <c r="AFG232" s="42"/>
      <c r="AFH232" s="42"/>
      <c r="AFI232" s="42"/>
      <c r="AFJ232" s="42"/>
      <c r="AFK232" s="42"/>
      <c r="AFL232" s="42"/>
      <c r="AFM232" s="42"/>
      <c r="AFN232" s="42"/>
      <c r="AFO232" s="42"/>
      <c r="AFP232" s="42"/>
      <c r="AFQ232" s="42"/>
      <c r="AFR232" s="42"/>
      <c r="AFS232" s="42"/>
      <c r="AFT232" s="42"/>
      <c r="AFU232" s="42"/>
      <c r="AFV232" s="42"/>
      <c r="AFW232" s="42"/>
      <c r="AFX232" s="42"/>
      <c r="AFY232" s="42"/>
      <c r="AFZ232" s="42"/>
      <c r="AGA232" s="42"/>
      <c r="AGB232" s="42"/>
      <c r="AGC232" s="42"/>
      <c r="AGD232" s="42"/>
      <c r="AGE232" s="42"/>
      <c r="AGF232" s="42"/>
      <c r="AGG232" s="42"/>
      <c r="AGH232" s="42"/>
      <c r="AGI232" s="42"/>
      <c r="AGJ232" s="42"/>
      <c r="AGK232" s="42"/>
      <c r="AGL232" s="42"/>
      <c r="AGM232" s="42"/>
      <c r="AGN232" s="42"/>
      <c r="AGO232" s="42"/>
      <c r="AGP232" s="42"/>
      <c r="AGQ232" s="42"/>
      <c r="AGR232" s="42"/>
      <c r="AGS232" s="42"/>
      <c r="AGT232" s="42"/>
      <c r="AGU232" s="42"/>
      <c r="AGV232" s="42"/>
      <c r="AGW232" s="42"/>
      <c r="AGX232" s="42"/>
      <c r="AGY232" s="42"/>
      <c r="AGZ232" s="42"/>
      <c r="AHA232" s="42"/>
      <c r="AHB232" s="42"/>
      <c r="AHC232" s="42"/>
      <c r="AHD232" s="42"/>
      <c r="AHE232" s="42"/>
      <c r="AHF232" s="42"/>
      <c r="AHG232" s="42"/>
      <c r="AHH232" s="42"/>
      <c r="AHI232" s="42"/>
      <c r="AHJ232" s="42"/>
      <c r="AHK232" s="42"/>
      <c r="AHL232" s="42"/>
      <c r="AHM232" s="42"/>
      <c r="AHN232" s="42"/>
      <c r="AHO232" s="42"/>
      <c r="AHP232" s="42"/>
      <c r="AHQ232" s="42"/>
      <c r="AHR232" s="42"/>
      <c r="AHS232" s="42"/>
      <c r="AHT232" s="42"/>
      <c r="AHU232" s="42"/>
      <c r="AHV232" s="42"/>
      <c r="AHW232" s="42"/>
      <c r="AHX232" s="42"/>
      <c r="AHY232" s="42"/>
      <c r="AHZ232" s="42"/>
      <c r="AIA232" s="42"/>
      <c r="AIB232" s="42"/>
      <c r="AIC232" s="42"/>
      <c r="AID232" s="42"/>
      <c r="AIE232" s="42"/>
      <c r="AIF232" s="42"/>
      <c r="AIG232" s="42"/>
      <c r="AIH232" s="42"/>
      <c r="AII232" s="42"/>
      <c r="AIJ232" s="42"/>
      <c r="AIK232" s="42"/>
      <c r="AIL232" s="42"/>
      <c r="AIM232" s="42"/>
      <c r="AIN232" s="42"/>
      <c r="AIO232" s="42"/>
      <c r="AIP232" s="42"/>
      <c r="AIQ232" s="42"/>
      <c r="AIR232" s="42"/>
      <c r="AIS232" s="42"/>
      <c r="AIT232" s="42"/>
      <c r="AIU232" s="42"/>
      <c r="AIV232" s="42"/>
      <c r="AIW232" s="42"/>
      <c r="AIX232" s="42"/>
      <c r="AIY232" s="42"/>
      <c r="AIZ232" s="42"/>
      <c r="AJA232" s="42"/>
      <c r="AJB232" s="42"/>
      <c r="AJC232" s="42"/>
      <c r="AJD232" s="42"/>
      <c r="AJE232" s="42"/>
      <c r="AJF232" s="42"/>
      <c r="AJG232" s="42"/>
      <c r="AJH232" s="42"/>
      <c r="AJI232" s="42"/>
      <c r="AJJ232" s="42"/>
      <c r="AJK232" s="42"/>
      <c r="AJL232" s="42"/>
      <c r="AJM232" s="42"/>
      <c r="AJN232" s="42"/>
      <c r="AJO232" s="42"/>
      <c r="AJP232" s="42"/>
      <c r="AJQ232" s="42"/>
      <c r="AJR232" s="42"/>
      <c r="AJS232" s="42"/>
      <c r="AJT232" s="42"/>
      <c r="AJU232" s="42"/>
      <c r="AJV232" s="42"/>
      <c r="AJW232" s="42"/>
      <c r="AJX232" s="42"/>
      <c r="AJY232" s="42"/>
      <c r="AJZ232" s="42"/>
      <c r="AKA232" s="42"/>
      <c r="AKB232" s="42"/>
      <c r="AKC232" s="42"/>
      <c r="AKD232" s="42"/>
      <c r="AKE232" s="42"/>
      <c r="AKF232" s="42"/>
      <c r="AKG232" s="42"/>
      <c r="AKH232" s="42"/>
      <c r="AKI232" s="42"/>
      <c r="AKJ232" s="42"/>
      <c r="AKK232" s="42"/>
      <c r="AKL232" s="42"/>
      <c r="AKM232" s="42"/>
      <c r="AKN232" s="42"/>
      <c r="AKO232" s="42"/>
      <c r="AKP232" s="42"/>
      <c r="AKQ232" s="42"/>
      <c r="AKR232" s="42"/>
      <c r="AKS232" s="42"/>
      <c r="AKT232" s="42"/>
      <c r="AKU232" s="42"/>
      <c r="AKV232" s="42"/>
      <c r="AKW232" s="42"/>
      <c r="AKX232" s="42"/>
      <c r="AKY232" s="42"/>
      <c r="AKZ232" s="42"/>
      <c r="ALA232" s="42"/>
      <c r="ALB232" s="42"/>
      <c r="ALC232" s="42"/>
      <c r="ALD232" s="42"/>
      <c r="ALE232" s="42"/>
      <c r="ALF232" s="42"/>
      <c r="ALG232" s="42"/>
      <c r="ALH232" s="42"/>
      <c r="ALI232" s="42"/>
      <c r="ALJ232" s="42"/>
      <c r="ALK232" s="42"/>
      <c r="ALL232" s="42"/>
      <c r="ALM232" s="42"/>
      <c r="ALN232" s="42"/>
      <c r="ALO232" s="42"/>
      <c r="ALP232" s="42"/>
      <c r="ALQ232" s="42"/>
      <c r="ALR232" s="42"/>
      <c r="ALS232" s="42"/>
      <c r="ALT232" s="42"/>
      <c r="ALU232" s="42"/>
      <c r="ALV232" s="42"/>
      <c r="ALW232" s="42"/>
      <c r="ALX232" s="42"/>
      <c r="ALY232" s="42"/>
      <c r="ALZ232" s="42"/>
      <c r="AMA232" s="42"/>
      <c r="AMB232" s="42"/>
      <c r="AMC232" s="42"/>
      <c r="AMD232" s="42"/>
      <c r="AME232" s="42"/>
      <c r="AMF232" s="42"/>
      <c r="AMG232" s="42"/>
      <c r="AMH232" s="42"/>
      <c r="AMI232" s="42"/>
    </row>
    <row r="233" spans="1:1023" x14ac:dyDescent="0.2">
      <c r="A233" s="43" t="s">
        <v>3</v>
      </c>
      <c r="B233" s="43">
        <v>88266</v>
      </c>
      <c r="C233" s="43"/>
      <c r="D233" s="52" t="s">
        <v>37</v>
      </c>
      <c r="E233" s="43" t="s">
        <v>55</v>
      </c>
      <c r="F233" s="43">
        <v>1</v>
      </c>
      <c r="G233" s="45">
        <f>IF($P$5="DESONERADO",VLOOKUP(B233,$X$6:$AA$54,3,0),VLOOKUP(B233,$X$6:$AA$54,4,0))</f>
        <v>41.85</v>
      </c>
      <c r="H233" s="43"/>
      <c r="I233" s="9"/>
      <c r="J233" s="9">
        <f>ROUND(F233*G233,2)</f>
        <v>41.85</v>
      </c>
      <c r="K233" s="9">
        <f>I233+J233</f>
        <v>41.85</v>
      </c>
      <c r="L233" s="9"/>
      <c r="M233" s="9"/>
      <c r="N233" s="9"/>
      <c r="O233" s="9"/>
      <c r="P233" s="9"/>
      <c r="R233" s="9">
        <f>IF(A233="SINAPI",U233*K233*(1+$P$3),"")</f>
        <v>252.65043117011743</v>
      </c>
      <c r="S233" s="9" t="str">
        <f>IF(A233="TCPO",U233*K233*(1+$P$3),"")</f>
        <v/>
      </c>
      <c r="T233" s="9" t="str">
        <f>IF(A233="Cotação",U233*K233*(1+$P$3),"")</f>
        <v/>
      </c>
      <c r="U233" s="2">
        <f t="shared" si="44"/>
        <v>5</v>
      </c>
    </row>
    <row r="234" spans="1:1023" x14ac:dyDescent="0.2">
      <c r="A234" s="43" t="s">
        <v>3</v>
      </c>
      <c r="B234" s="43">
        <v>88247</v>
      </c>
      <c r="C234" s="43"/>
      <c r="D234" s="52" t="s">
        <v>23</v>
      </c>
      <c r="E234" s="43" t="s">
        <v>55</v>
      </c>
      <c r="F234" s="43">
        <v>1</v>
      </c>
      <c r="G234" s="45">
        <f>IF($P$5="DESONERADO",VLOOKUP(B234,$X$6:$AA$54,3,0),VLOOKUP(B234,$X$6:$AA$54,4,0))</f>
        <v>28.93</v>
      </c>
      <c r="H234" s="43"/>
      <c r="I234" s="9"/>
      <c r="J234" s="9">
        <f>ROUND(F234*G234,2)</f>
        <v>28.93</v>
      </c>
      <c r="K234" s="9">
        <f>I234+J234</f>
        <v>28.93</v>
      </c>
      <c r="L234" s="9"/>
      <c r="M234" s="9"/>
      <c r="N234" s="9"/>
      <c r="O234" s="9"/>
      <c r="P234" s="9"/>
      <c r="R234" s="9">
        <f>IF(A234="SINAPI",U234*K234*(1+$P$3),"")</f>
        <v>174.65177954005969</v>
      </c>
      <c r="S234" s="9" t="str">
        <f>IF(A234="TCPO",U234*K234*(1+$P$3),"")</f>
        <v/>
      </c>
      <c r="T234" s="9" t="str">
        <f>IF(A234="Cotação",U234*K234*(1+$P$3),"")</f>
        <v/>
      </c>
      <c r="U234" s="2">
        <f t="shared" si="44"/>
        <v>5</v>
      </c>
    </row>
    <row r="235" spans="1:1023" ht="33.75" x14ac:dyDescent="0.2">
      <c r="A235" s="47" t="s">
        <v>49</v>
      </c>
      <c r="B235" s="47"/>
      <c r="C235" s="47" t="s">
        <v>188</v>
      </c>
      <c r="D235" s="48" t="s">
        <v>189</v>
      </c>
      <c r="E235" s="47"/>
      <c r="F235" s="49"/>
      <c r="G235" s="47"/>
      <c r="H235" s="47">
        <v>1</v>
      </c>
      <c r="I235" s="50">
        <f>SUM(I236:I237)</f>
        <v>81.66</v>
      </c>
      <c r="J235" s="50">
        <f>SUM(J236:J237)</f>
        <v>0</v>
      </c>
      <c r="K235" s="50">
        <f>SUM(K236:K237)</f>
        <v>81.66</v>
      </c>
      <c r="L235" s="50">
        <f>H235*I235</f>
        <v>81.66</v>
      </c>
      <c r="M235" s="50">
        <f>H235*J235</f>
        <v>0</v>
      </c>
      <c r="N235" s="50">
        <f>L235+M235</f>
        <v>81.66</v>
      </c>
      <c r="O235" s="50">
        <f>N235*$P$4</f>
        <v>12.476053950185555</v>
      </c>
      <c r="P235" s="50">
        <f>N235+O235</f>
        <v>94.136053950185556</v>
      </c>
      <c r="Q235" s="42"/>
      <c r="R235" s="9" t="str">
        <f>IF(A235="SINAPI",U235*K235*(1+$P$4),"")</f>
        <v/>
      </c>
      <c r="S235" s="9" t="str">
        <f>IF(A235="TCPO",U235*K235*(1+$P$4),"")</f>
        <v/>
      </c>
      <c r="T235" s="9" t="str">
        <f>IF(A235="Cotação",U235*K235*(1+$P$4),"")</f>
        <v/>
      </c>
      <c r="U235" s="2">
        <f t="shared" si="44"/>
        <v>1</v>
      </c>
    </row>
    <row r="236" spans="1:1023" ht="33.75" x14ac:dyDescent="0.2">
      <c r="A236" s="43" t="s">
        <v>94</v>
      </c>
      <c r="B236" s="43" t="str">
        <f>Cotações!A11</f>
        <v>A6</v>
      </c>
      <c r="C236" s="43"/>
      <c r="D236" s="52" t="s">
        <v>154</v>
      </c>
      <c r="E236" s="43" t="s">
        <v>87</v>
      </c>
      <c r="F236" s="43">
        <v>1</v>
      </c>
      <c r="G236" s="45">
        <f>VLOOKUP(B236,Cotações!$A$6:$N$22,13,0)</f>
        <v>81.023333333333341</v>
      </c>
      <c r="H236" s="43"/>
      <c r="I236" s="9">
        <f>ROUND(F236*G236,2)</f>
        <v>81.02</v>
      </c>
      <c r="J236" s="9"/>
      <c r="K236" s="9">
        <f>I236+J236</f>
        <v>81.02</v>
      </c>
      <c r="L236" s="9"/>
      <c r="M236" s="9"/>
      <c r="N236" s="9"/>
      <c r="O236" s="9"/>
      <c r="P236" s="9"/>
      <c r="R236" s="9" t="str">
        <f>IF(A236="SINAPI",U236*K236*(1+$P$4),"")</f>
        <v/>
      </c>
      <c r="S236" s="9" t="str">
        <f>IF(A236="TCPO",U236*K236*(1+$P$4),"")</f>
        <v/>
      </c>
      <c r="T236" s="9">
        <f>IF(A236="Cotação",U236*K236*(1+$P$4),"")</f>
        <v>93.398274443350886</v>
      </c>
      <c r="U236" s="2">
        <f t="shared" si="44"/>
        <v>1</v>
      </c>
    </row>
    <row r="237" spans="1:1023" ht="22.5" x14ac:dyDescent="0.2">
      <c r="A237" s="43" t="s">
        <v>3</v>
      </c>
      <c r="B237" s="43">
        <v>11950</v>
      </c>
      <c r="C237" s="43"/>
      <c r="D237" s="52" t="s">
        <v>74</v>
      </c>
      <c r="E237" s="43" t="s">
        <v>87</v>
      </c>
      <c r="F237" s="43">
        <v>4</v>
      </c>
      <c r="G237" s="45">
        <f>IF($P$5="DESONERADO",VLOOKUP(B237,$X$6:$AA$54,3,0),VLOOKUP(B237,$X$6:$AA$54,4,0))</f>
        <v>0.16</v>
      </c>
      <c r="H237" s="43"/>
      <c r="I237" s="9">
        <f>ROUND(F237*G237,2)</f>
        <v>0.64</v>
      </c>
      <c r="J237" s="9"/>
      <c r="K237" s="9">
        <f>I237+J237</f>
        <v>0.64</v>
      </c>
      <c r="L237" s="9"/>
      <c r="M237" s="9"/>
      <c r="N237" s="9"/>
      <c r="O237" s="9"/>
      <c r="P237" s="9"/>
      <c r="R237" s="9">
        <f>IF(A237="SINAPI",U237*K237*(1+$P$4),"")</f>
        <v>0.7377795068346652</v>
      </c>
      <c r="S237" s="9" t="str">
        <f>IF(A237="TCPO",U237*K237*(1+$P$4),"")</f>
        <v/>
      </c>
      <c r="T237" s="9" t="str">
        <f>IF(A237="Cotação",U237*K237*(1+$P$4),"")</f>
        <v/>
      </c>
      <c r="U237" s="2">
        <f t="shared" si="44"/>
        <v>1</v>
      </c>
    </row>
    <row r="238" spans="1:1023" ht="67.5" x14ac:dyDescent="0.2">
      <c r="A238" s="47"/>
      <c r="B238" s="47"/>
      <c r="C238" s="47" t="s">
        <v>190</v>
      </c>
      <c r="D238" s="48" t="s">
        <v>191</v>
      </c>
      <c r="E238" s="47" t="s">
        <v>52</v>
      </c>
      <c r="F238" s="49"/>
      <c r="G238" s="47"/>
      <c r="H238" s="47">
        <f>H235+H201</f>
        <v>2</v>
      </c>
      <c r="I238" s="50">
        <f>SUM(I239:I240)</f>
        <v>0</v>
      </c>
      <c r="J238" s="50">
        <f>SUM(J239:J240)</f>
        <v>70.78</v>
      </c>
      <c r="K238" s="50">
        <f>SUM(K239:K240)</f>
        <v>70.78</v>
      </c>
      <c r="L238" s="50">
        <f>H238*I238</f>
        <v>0</v>
      </c>
      <c r="M238" s="50">
        <f>H238*J238</f>
        <v>141.56</v>
      </c>
      <c r="N238" s="50">
        <f>L238+M238</f>
        <v>141.56</v>
      </c>
      <c r="O238" s="50">
        <f>N238*$P$3</f>
        <v>29.360884284070842</v>
      </c>
      <c r="P238" s="50">
        <f>N238+O238</f>
        <v>170.92088428407084</v>
      </c>
      <c r="Q238" s="42"/>
      <c r="R238" s="9"/>
      <c r="S238" s="9"/>
      <c r="T238" s="9"/>
      <c r="U238" s="2">
        <f t="shared" si="44"/>
        <v>2</v>
      </c>
      <c r="V238" s="42"/>
      <c r="W238" s="54"/>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c r="BS238" s="42"/>
      <c r="BT238" s="42"/>
      <c r="BU238" s="42"/>
      <c r="BV238" s="42"/>
      <c r="BW238" s="42"/>
      <c r="BX238" s="42"/>
      <c r="BY238" s="42"/>
      <c r="BZ238" s="42"/>
      <c r="CA238" s="42"/>
      <c r="CB238" s="42"/>
      <c r="CC238" s="42"/>
      <c r="CD238" s="42"/>
      <c r="CE238" s="42"/>
      <c r="CF238" s="42"/>
      <c r="CG238" s="42"/>
      <c r="CH238" s="42"/>
      <c r="CI238" s="42"/>
      <c r="CJ238" s="42"/>
      <c r="CK238" s="42"/>
      <c r="CL238" s="42"/>
      <c r="CM238" s="42"/>
      <c r="CN238" s="42"/>
      <c r="CO238" s="42"/>
      <c r="CP238" s="42"/>
      <c r="CQ238" s="42"/>
      <c r="CR238" s="42"/>
      <c r="CS238" s="42"/>
      <c r="CT238" s="42"/>
      <c r="CU238" s="42"/>
      <c r="CV238" s="42"/>
      <c r="CW238" s="42"/>
      <c r="CX238" s="42"/>
      <c r="CY238" s="42"/>
      <c r="CZ238" s="42"/>
      <c r="DA238" s="42"/>
      <c r="DB238" s="42"/>
      <c r="DC238" s="42"/>
      <c r="DD238" s="42"/>
      <c r="DE238" s="42"/>
      <c r="DF238" s="42"/>
      <c r="DG238" s="42"/>
      <c r="DH238" s="42"/>
      <c r="DI238" s="42"/>
      <c r="DJ238" s="42"/>
      <c r="DK238" s="42"/>
      <c r="DL238" s="42"/>
      <c r="DM238" s="42"/>
      <c r="DN238" s="42"/>
      <c r="DO238" s="42"/>
      <c r="DP238" s="42"/>
      <c r="DQ238" s="42"/>
      <c r="DR238" s="42"/>
      <c r="DS238" s="42"/>
      <c r="DT238" s="42"/>
      <c r="DU238" s="42"/>
      <c r="DV238" s="42"/>
      <c r="DW238" s="42"/>
      <c r="DX238" s="42"/>
      <c r="DY238" s="42"/>
      <c r="DZ238" s="42"/>
      <c r="EA238" s="42"/>
      <c r="EB238" s="42"/>
      <c r="EC238" s="42"/>
      <c r="ED238" s="42"/>
      <c r="EE238" s="42"/>
      <c r="EF238" s="42"/>
      <c r="EG238" s="42"/>
      <c r="EH238" s="42"/>
      <c r="EI238" s="42"/>
      <c r="EJ238" s="42"/>
      <c r="EK238" s="42"/>
      <c r="EL238" s="42"/>
      <c r="EM238" s="42"/>
      <c r="EN238" s="42"/>
      <c r="EO238" s="42"/>
      <c r="EP238" s="42"/>
      <c r="EQ238" s="42"/>
      <c r="ER238" s="42"/>
      <c r="ES238" s="42"/>
      <c r="ET238" s="42"/>
      <c r="EU238" s="42"/>
      <c r="EV238" s="42"/>
      <c r="EW238" s="42"/>
      <c r="EX238" s="42"/>
      <c r="EY238" s="42"/>
      <c r="EZ238" s="42"/>
      <c r="FA238" s="42"/>
      <c r="FB238" s="42"/>
      <c r="FC238" s="42"/>
      <c r="FD238" s="42"/>
      <c r="FE238" s="42"/>
      <c r="FF238" s="42"/>
      <c r="FG238" s="42"/>
      <c r="FH238" s="42"/>
      <c r="FI238" s="42"/>
      <c r="FJ238" s="42"/>
      <c r="FK238" s="42"/>
      <c r="FL238" s="42"/>
      <c r="FM238" s="42"/>
      <c r="FN238" s="42"/>
      <c r="FO238" s="42"/>
      <c r="FP238" s="42"/>
      <c r="FQ238" s="42"/>
      <c r="FR238" s="42"/>
      <c r="FS238" s="42"/>
      <c r="FT238" s="42"/>
      <c r="FU238" s="42"/>
      <c r="FV238" s="42"/>
      <c r="FW238" s="42"/>
      <c r="FX238" s="42"/>
      <c r="FY238" s="42"/>
      <c r="FZ238" s="42"/>
      <c r="GA238" s="42"/>
      <c r="GB238" s="42"/>
      <c r="GC238" s="42"/>
      <c r="GD238" s="42"/>
      <c r="GE238" s="42"/>
      <c r="GF238" s="42"/>
      <c r="GG238" s="42"/>
      <c r="GH238" s="42"/>
      <c r="GI238" s="42"/>
      <c r="GJ238" s="42"/>
      <c r="GK238" s="42"/>
      <c r="GL238" s="42"/>
      <c r="GM238" s="42"/>
      <c r="GN238" s="42"/>
      <c r="GO238" s="42"/>
      <c r="GP238" s="42"/>
      <c r="GQ238" s="42"/>
      <c r="GR238" s="42"/>
      <c r="GS238" s="42"/>
      <c r="GT238" s="42"/>
      <c r="GU238" s="42"/>
      <c r="GV238" s="42"/>
      <c r="GW238" s="42"/>
      <c r="GX238" s="42"/>
      <c r="GY238" s="42"/>
      <c r="GZ238" s="42"/>
      <c r="HA238" s="42"/>
      <c r="HB238" s="42"/>
      <c r="HC238" s="42"/>
      <c r="HD238" s="42"/>
      <c r="HE238" s="42"/>
      <c r="HF238" s="42"/>
      <c r="HG238" s="42"/>
      <c r="HH238" s="42"/>
      <c r="HI238" s="42"/>
      <c r="HJ238" s="42"/>
      <c r="HK238" s="42"/>
      <c r="HL238" s="42"/>
      <c r="HM238" s="42"/>
      <c r="HN238" s="42"/>
      <c r="HO238" s="42"/>
      <c r="HP238" s="42"/>
      <c r="HQ238" s="42"/>
      <c r="HR238" s="42"/>
      <c r="HS238" s="42"/>
      <c r="HT238" s="42"/>
      <c r="HU238" s="42"/>
      <c r="HV238" s="42"/>
      <c r="HW238" s="42"/>
      <c r="HX238" s="42"/>
      <c r="HY238" s="42"/>
      <c r="HZ238" s="42"/>
      <c r="IA238" s="42"/>
      <c r="IB238" s="42"/>
      <c r="IC238" s="42"/>
      <c r="ID238" s="42"/>
      <c r="IE238" s="42"/>
      <c r="IF238" s="42"/>
      <c r="IG238" s="42"/>
      <c r="IH238" s="42"/>
      <c r="II238" s="42"/>
      <c r="IJ238" s="42"/>
      <c r="IK238" s="42"/>
      <c r="IL238" s="42"/>
      <c r="IM238" s="42"/>
      <c r="IN238" s="42"/>
      <c r="IO238" s="42"/>
      <c r="IP238" s="42"/>
      <c r="IQ238" s="42"/>
      <c r="IR238" s="42"/>
      <c r="IS238" s="42"/>
      <c r="IT238" s="42"/>
      <c r="IU238" s="42"/>
      <c r="IV238" s="42"/>
      <c r="IW238" s="42"/>
      <c r="IX238" s="42"/>
      <c r="IY238" s="42"/>
      <c r="IZ238" s="42"/>
      <c r="JA238" s="42"/>
      <c r="JB238" s="42"/>
      <c r="JC238" s="42"/>
      <c r="JD238" s="42"/>
      <c r="JE238" s="42"/>
      <c r="JF238" s="42"/>
      <c r="JG238" s="42"/>
      <c r="JH238" s="42"/>
      <c r="JI238" s="42"/>
      <c r="JJ238" s="42"/>
      <c r="JK238" s="42"/>
      <c r="JL238" s="42"/>
      <c r="JM238" s="42"/>
      <c r="JN238" s="42"/>
      <c r="JO238" s="42"/>
      <c r="JP238" s="42"/>
      <c r="JQ238" s="42"/>
      <c r="JR238" s="42"/>
      <c r="JS238" s="42"/>
      <c r="JT238" s="42"/>
      <c r="JU238" s="42"/>
      <c r="JV238" s="42"/>
      <c r="JW238" s="42"/>
      <c r="JX238" s="42"/>
      <c r="JY238" s="42"/>
      <c r="JZ238" s="42"/>
      <c r="KA238" s="42"/>
      <c r="KB238" s="42"/>
      <c r="KC238" s="42"/>
      <c r="KD238" s="42"/>
      <c r="KE238" s="42"/>
      <c r="KF238" s="42"/>
      <c r="KG238" s="42"/>
      <c r="KH238" s="42"/>
      <c r="KI238" s="42"/>
      <c r="KJ238" s="42"/>
      <c r="KK238" s="42"/>
      <c r="KL238" s="42"/>
      <c r="KM238" s="42"/>
      <c r="KN238" s="42"/>
      <c r="KO238" s="42"/>
      <c r="KP238" s="42"/>
      <c r="KQ238" s="42"/>
      <c r="KR238" s="42"/>
      <c r="KS238" s="42"/>
      <c r="KT238" s="42"/>
      <c r="KU238" s="42"/>
      <c r="KV238" s="42"/>
      <c r="KW238" s="42"/>
      <c r="KX238" s="42"/>
      <c r="KY238" s="42"/>
      <c r="KZ238" s="42"/>
      <c r="LA238" s="42"/>
      <c r="LB238" s="42"/>
      <c r="LC238" s="42"/>
      <c r="LD238" s="42"/>
      <c r="LE238" s="42"/>
      <c r="LF238" s="42"/>
      <c r="LG238" s="42"/>
      <c r="LH238" s="42"/>
      <c r="LI238" s="42"/>
      <c r="LJ238" s="42"/>
      <c r="LK238" s="42"/>
      <c r="LL238" s="42"/>
      <c r="LM238" s="42"/>
      <c r="LN238" s="42"/>
      <c r="LO238" s="42"/>
      <c r="LP238" s="42"/>
      <c r="LQ238" s="42"/>
      <c r="LR238" s="42"/>
      <c r="LS238" s="42"/>
      <c r="LT238" s="42"/>
      <c r="LU238" s="42"/>
      <c r="LV238" s="42"/>
      <c r="LW238" s="42"/>
      <c r="LX238" s="42"/>
      <c r="LY238" s="42"/>
      <c r="LZ238" s="42"/>
      <c r="MA238" s="42"/>
      <c r="MB238" s="42"/>
      <c r="MC238" s="42"/>
      <c r="MD238" s="42"/>
      <c r="ME238" s="42"/>
      <c r="MF238" s="42"/>
      <c r="MG238" s="42"/>
      <c r="MH238" s="42"/>
      <c r="MI238" s="42"/>
      <c r="MJ238" s="42"/>
      <c r="MK238" s="42"/>
      <c r="ML238" s="42"/>
      <c r="MM238" s="42"/>
      <c r="MN238" s="42"/>
      <c r="MO238" s="42"/>
      <c r="MP238" s="42"/>
      <c r="MQ238" s="42"/>
      <c r="MR238" s="42"/>
      <c r="MS238" s="42"/>
      <c r="MT238" s="42"/>
      <c r="MU238" s="42"/>
      <c r="MV238" s="42"/>
      <c r="MW238" s="42"/>
      <c r="MX238" s="42"/>
      <c r="MY238" s="42"/>
      <c r="MZ238" s="42"/>
      <c r="NA238" s="42"/>
      <c r="NB238" s="42"/>
      <c r="NC238" s="42"/>
      <c r="ND238" s="42"/>
      <c r="NE238" s="42"/>
      <c r="NF238" s="42"/>
      <c r="NG238" s="42"/>
      <c r="NH238" s="42"/>
      <c r="NI238" s="42"/>
      <c r="NJ238" s="42"/>
      <c r="NK238" s="42"/>
      <c r="NL238" s="42"/>
      <c r="NM238" s="42"/>
      <c r="NN238" s="42"/>
      <c r="NO238" s="42"/>
      <c r="NP238" s="42"/>
      <c r="NQ238" s="42"/>
      <c r="NR238" s="42"/>
      <c r="NS238" s="42"/>
      <c r="NT238" s="42"/>
      <c r="NU238" s="42"/>
      <c r="NV238" s="42"/>
      <c r="NW238" s="42"/>
      <c r="NX238" s="42"/>
      <c r="NY238" s="42"/>
      <c r="NZ238" s="42"/>
      <c r="OA238" s="42"/>
      <c r="OB238" s="42"/>
      <c r="OC238" s="42"/>
      <c r="OD238" s="42"/>
      <c r="OE238" s="42"/>
      <c r="OF238" s="42"/>
      <c r="OG238" s="42"/>
      <c r="OH238" s="42"/>
      <c r="OI238" s="42"/>
      <c r="OJ238" s="42"/>
      <c r="OK238" s="42"/>
      <c r="OL238" s="42"/>
      <c r="OM238" s="42"/>
      <c r="ON238" s="42"/>
      <c r="OO238" s="42"/>
      <c r="OP238" s="42"/>
      <c r="OQ238" s="42"/>
      <c r="OR238" s="42"/>
      <c r="OS238" s="42"/>
      <c r="OT238" s="42"/>
      <c r="OU238" s="42"/>
      <c r="OV238" s="42"/>
      <c r="OW238" s="42"/>
      <c r="OX238" s="42"/>
      <c r="OY238" s="42"/>
      <c r="OZ238" s="42"/>
      <c r="PA238" s="42"/>
      <c r="PB238" s="42"/>
      <c r="PC238" s="42"/>
      <c r="PD238" s="42"/>
      <c r="PE238" s="42"/>
      <c r="PF238" s="42"/>
      <c r="PG238" s="42"/>
      <c r="PH238" s="42"/>
      <c r="PI238" s="42"/>
      <c r="PJ238" s="42"/>
      <c r="PK238" s="42"/>
      <c r="PL238" s="42"/>
      <c r="PM238" s="42"/>
      <c r="PN238" s="42"/>
      <c r="PO238" s="42"/>
      <c r="PP238" s="42"/>
      <c r="PQ238" s="42"/>
      <c r="PR238" s="42"/>
      <c r="PS238" s="42"/>
      <c r="PT238" s="42"/>
      <c r="PU238" s="42"/>
      <c r="PV238" s="42"/>
      <c r="PW238" s="42"/>
      <c r="PX238" s="42"/>
      <c r="PY238" s="42"/>
      <c r="PZ238" s="42"/>
      <c r="QA238" s="42"/>
      <c r="QB238" s="42"/>
      <c r="QC238" s="42"/>
      <c r="QD238" s="42"/>
      <c r="QE238" s="42"/>
      <c r="QF238" s="42"/>
      <c r="QG238" s="42"/>
      <c r="QH238" s="42"/>
      <c r="QI238" s="42"/>
      <c r="QJ238" s="42"/>
      <c r="QK238" s="42"/>
      <c r="QL238" s="42"/>
      <c r="QM238" s="42"/>
      <c r="QN238" s="42"/>
      <c r="QO238" s="42"/>
      <c r="QP238" s="42"/>
      <c r="QQ238" s="42"/>
      <c r="QR238" s="42"/>
      <c r="QS238" s="42"/>
      <c r="QT238" s="42"/>
      <c r="QU238" s="42"/>
      <c r="QV238" s="42"/>
      <c r="QW238" s="42"/>
      <c r="QX238" s="42"/>
      <c r="QY238" s="42"/>
      <c r="QZ238" s="42"/>
      <c r="RA238" s="42"/>
      <c r="RB238" s="42"/>
      <c r="RC238" s="42"/>
      <c r="RD238" s="42"/>
      <c r="RE238" s="42"/>
      <c r="RF238" s="42"/>
      <c r="RG238" s="42"/>
      <c r="RH238" s="42"/>
      <c r="RI238" s="42"/>
      <c r="RJ238" s="42"/>
      <c r="RK238" s="42"/>
      <c r="RL238" s="42"/>
      <c r="RM238" s="42"/>
      <c r="RN238" s="42"/>
      <c r="RO238" s="42"/>
      <c r="RP238" s="42"/>
      <c r="RQ238" s="42"/>
      <c r="RR238" s="42"/>
      <c r="RS238" s="42"/>
      <c r="RT238" s="42"/>
      <c r="RU238" s="42"/>
      <c r="RV238" s="42"/>
      <c r="RW238" s="42"/>
      <c r="RX238" s="42"/>
      <c r="RY238" s="42"/>
      <c r="RZ238" s="42"/>
      <c r="SA238" s="42"/>
      <c r="SB238" s="42"/>
      <c r="SC238" s="42"/>
      <c r="SD238" s="42"/>
      <c r="SE238" s="42"/>
      <c r="SF238" s="42"/>
      <c r="SG238" s="42"/>
      <c r="SH238" s="42"/>
      <c r="SI238" s="42"/>
      <c r="SJ238" s="42"/>
      <c r="SK238" s="42"/>
      <c r="SL238" s="42"/>
      <c r="SM238" s="42"/>
      <c r="SN238" s="42"/>
      <c r="SO238" s="42"/>
      <c r="SP238" s="42"/>
      <c r="SQ238" s="42"/>
      <c r="SR238" s="42"/>
      <c r="SS238" s="42"/>
      <c r="ST238" s="42"/>
      <c r="SU238" s="42"/>
      <c r="SV238" s="42"/>
      <c r="SW238" s="42"/>
      <c r="SX238" s="42"/>
      <c r="SY238" s="42"/>
      <c r="SZ238" s="42"/>
      <c r="TA238" s="42"/>
      <c r="TB238" s="42"/>
      <c r="TC238" s="42"/>
      <c r="TD238" s="42"/>
      <c r="TE238" s="42"/>
      <c r="TF238" s="42"/>
      <c r="TG238" s="42"/>
      <c r="TH238" s="42"/>
      <c r="TI238" s="42"/>
      <c r="TJ238" s="42"/>
      <c r="TK238" s="42"/>
      <c r="TL238" s="42"/>
      <c r="TM238" s="42"/>
      <c r="TN238" s="42"/>
      <c r="TO238" s="42"/>
      <c r="TP238" s="42"/>
      <c r="TQ238" s="42"/>
      <c r="TR238" s="42"/>
      <c r="TS238" s="42"/>
      <c r="TT238" s="42"/>
      <c r="TU238" s="42"/>
      <c r="TV238" s="42"/>
      <c r="TW238" s="42"/>
      <c r="TX238" s="42"/>
      <c r="TY238" s="42"/>
      <c r="TZ238" s="42"/>
      <c r="UA238" s="42"/>
      <c r="UB238" s="42"/>
      <c r="UC238" s="42"/>
      <c r="UD238" s="42"/>
      <c r="UE238" s="42"/>
      <c r="UF238" s="42"/>
      <c r="UG238" s="42"/>
      <c r="UH238" s="42"/>
      <c r="UI238" s="42"/>
      <c r="UJ238" s="42"/>
      <c r="UK238" s="42"/>
      <c r="UL238" s="42"/>
      <c r="UM238" s="42"/>
      <c r="UN238" s="42"/>
      <c r="UO238" s="42"/>
      <c r="UP238" s="42"/>
      <c r="UQ238" s="42"/>
      <c r="UR238" s="42"/>
      <c r="US238" s="42"/>
      <c r="UT238" s="42"/>
      <c r="UU238" s="42"/>
      <c r="UV238" s="42"/>
      <c r="UW238" s="42"/>
      <c r="UX238" s="42"/>
      <c r="UY238" s="42"/>
      <c r="UZ238" s="42"/>
      <c r="VA238" s="42"/>
      <c r="VB238" s="42"/>
      <c r="VC238" s="42"/>
      <c r="VD238" s="42"/>
      <c r="VE238" s="42"/>
      <c r="VF238" s="42"/>
      <c r="VG238" s="42"/>
      <c r="VH238" s="42"/>
      <c r="VI238" s="42"/>
      <c r="VJ238" s="42"/>
      <c r="VK238" s="42"/>
      <c r="VL238" s="42"/>
      <c r="VM238" s="42"/>
      <c r="VN238" s="42"/>
      <c r="VO238" s="42"/>
      <c r="VP238" s="42"/>
      <c r="VQ238" s="42"/>
      <c r="VR238" s="42"/>
      <c r="VS238" s="42"/>
      <c r="VT238" s="42"/>
      <c r="VU238" s="42"/>
      <c r="VV238" s="42"/>
      <c r="VW238" s="42"/>
      <c r="VX238" s="42"/>
      <c r="VY238" s="42"/>
      <c r="VZ238" s="42"/>
      <c r="WA238" s="42"/>
      <c r="WB238" s="42"/>
      <c r="WC238" s="42"/>
      <c r="WD238" s="42"/>
      <c r="WE238" s="42"/>
      <c r="WF238" s="42"/>
      <c r="WG238" s="42"/>
      <c r="WH238" s="42"/>
      <c r="WI238" s="42"/>
      <c r="WJ238" s="42"/>
      <c r="WK238" s="42"/>
      <c r="WL238" s="42"/>
      <c r="WM238" s="42"/>
      <c r="WN238" s="42"/>
      <c r="WO238" s="42"/>
      <c r="WP238" s="42"/>
      <c r="WQ238" s="42"/>
      <c r="WR238" s="42"/>
      <c r="WS238" s="42"/>
      <c r="WT238" s="42"/>
      <c r="WU238" s="42"/>
      <c r="WV238" s="42"/>
      <c r="WW238" s="42"/>
      <c r="WX238" s="42"/>
      <c r="WY238" s="42"/>
      <c r="WZ238" s="42"/>
      <c r="XA238" s="42"/>
      <c r="XB238" s="42"/>
      <c r="XC238" s="42"/>
      <c r="XD238" s="42"/>
      <c r="XE238" s="42"/>
      <c r="XF238" s="42"/>
      <c r="XG238" s="42"/>
      <c r="XH238" s="42"/>
      <c r="XI238" s="42"/>
      <c r="XJ238" s="42"/>
      <c r="XK238" s="42"/>
      <c r="XL238" s="42"/>
      <c r="XM238" s="42"/>
      <c r="XN238" s="42"/>
      <c r="XO238" s="42"/>
      <c r="XP238" s="42"/>
      <c r="XQ238" s="42"/>
      <c r="XR238" s="42"/>
      <c r="XS238" s="42"/>
      <c r="XT238" s="42"/>
      <c r="XU238" s="42"/>
      <c r="XV238" s="42"/>
      <c r="XW238" s="42"/>
      <c r="XX238" s="42"/>
      <c r="XY238" s="42"/>
      <c r="XZ238" s="42"/>
      <c r="YA238" s="42"/>
      <c r="YB238" s="42"/>
      <c r="YC238" s="42"/>
      <c r="YD238" s="42"/>
      <c r="YE238" s="42"/>
      <c r="YF238" s="42"/>
      <c r="YG238" s="42"/>
      <c r="YH238" s="42"/>
      <c r="YI238" s="42"/>
      <c r="YJ238" s="42"/>
      <c r="YK238" s="42"/>
      <c r="YL238" s="42"/>
      <c r="YM238" s="42"/>
      <c r="YN238" s="42"/>
      <c r="YO238" s="42"/>
      <c r="YP238" s="42"/>
      <c r="YQ238" s="42"/>
      <c r="YR238" s="42"/>
      <c r="YS238" s="42"/>
      <c r="YT238" s="42"/>
      <c r="YU238" s="42"/>
      <c r="YV238" s="42"/>
      <c r="YW238" s="42"/>
      <c r="YX238" s="42"/>
      <c r="YY238" s="42"/>
      <c r="YZ238" s="42"/>
      <c r="ZA238" s="42"/>
      <c r="ZB238" s="42"/>
      <c r="ZC238" s="42"/>
      <c r="ZD238" s="42"/>
      <c r="ZE238" s="42"/>
      <c r="ZF238" s="42"/>
      <c r="ZG238" s="42"/>
      <c r="ZH238" s="42"/>
      <c r="ZI238" s="42"/>
      <c r="ZJ238" s="42"/>
      <c r="ZK238" s="42"/>
      <c r="ZL238" s="42"/>
      <c r="ZM238" s="42"/>
      <c r="ZN238" s="42"/>
      <c r="ZO238" s="42"/>
      <c r="ZP238" s="42"/>
      <c r="ZQ238" s="42"/>
      <c r="ZR238" s="42"/>
      <c r="ZS238" s="42"/>
      <c r="ZT238" s="42"/>
      <c r="ZU238" s="42"/>
      <c r="ZV238" s="42"/>
      <c r="ZW238" s="42"/>
      <c r="ZX238" s="42"/>
      <c r="ZY238" s="42"/>
      <c r="ZZ238" s="42"/>
      <c r="AAA238" s="42"/>
      <c r="AAB238" s="42"/>
      <c r="AAC238" s="42"/>
      <c r="AAD238" s="42"/>
      <c r="AAE238" s="42"/>
      <c r="AAF238" s="42"/>
      <c r="AAG238" s="42"/>
      <c r="AAH238" s="42"/>
      <c r="AAI238" s="42"/>
      <c r="AAJ238" s="42"/>
      <c r="AAK238" s="42"/>
      <c r="AAL238" s="42"/>
      <c r="AAM238" s="42"/>
      <c r="AAN238" s="42"/>
      <c r="AAO238" s="42"/>
      <c r="AAP238" s="42"/>
      <c r="AAQ238" s="42"/>
      <c r="AAR238" s="42"/>
      <c r="AAS238" s="42"/>
      <c r="AAT238" s="42"/>
      <c r="AAU238" s="42"/>
      <c r="AAV238" s="42"/>
      <c r="AAW238" s="42"/>
      <c r="AAX238" s="42"/>
      <c r="AAY238" s="42"/>
      <c r="AAZ238" s="42"/>
      <c r="ABA238" s="42"/>
      <c r="ABB238" s="42"/>
      <c r="ABC238" s="42"/>
      <c r="ABD238" s="42"/>
      <c r="ABE238" s="42"/>
      <c r="ABF238" s="42"/>
      <c r="ABG238" s="42"/>
      <c r="ABH238" s="42"/>
      <c r="ABI238" s="42"/>
      <c r="ABJ238" s="42"/>
      <c r="ABK238" s="42"/>
      <c r="ABL238" s="42"/>
      <c r="ABM238" s="42"/>
      <c r="ABN238" s="42"/>
      <c r="ABO238" s="42"/>
      <c r="ABP238" s="42"/>
      <c r="ABQ238" s="42"/>
      <c r="ABR238" s="42"/>
      <c r="ABS238" s="42"/>
      <c r="ABT238" s="42"/>
      <c r="ABU238" s="42"/>
      <c r="ABV238" s="42"/>
      <c r="ABW238" s="42"/>
      <c r="ABX238" s="42"/>
      <c r="ABY238" s="42"/>
      <c r="ABZ238" s="42"/>
      <c r="ACA238" s="42"/>
      <c r="ACB238" s="42"/>
      <c r="ACC238" s="42"/>
      <c r="ACD238" s="42"/>
      <c r="ACE238" s="42"/>
      <c r="ACF238" s="42"/>
      <c r="ACG238" s="42"/>
      <c r="ACH238" s="42"/>
      <c r="ACI238" s="42"/>
      <c r="ACJ238" s="42"/>
      <c r="ACK238" s="42"/>
      <c r="ACL238" s="42"/>
      <c r="ACM238" s="42"/>
      <c r="ACN238" s="42"/>
      <c r="ACO238" s="42"/>
      <c r="ACP238" s="42"/>
      <c r="ACQ238" s="42"/>
      <c r="ACR238" s="42"/>
      <c r="ACS238" s="42"/>
      <c r="ACT238" s="42"/>
      <c r="ACU238" s="42"/>
      <c r="ACV238" s="42"/>
      <c r="ACW238" s="42"/>
      <c r="ACX238" s="42"/>
      <c r="ACY238" s="42"/>
      <c r="ACZ238" s="42"/>
      <c r="ADA238" s="42"/>
      <c r="ADB238" s="42"/>
      <c r="ADC238" s="42"/>
      <c r="ADD238" s="42"/>
      <c r="ADE238" s="42"/>
      <c r="ADF238" s="42"/>
      <c r="ADG238" s="42"/>
      <c r="ADH238" s="42"/>
      <c r="ADI238" s="42"/>
      <c r="ADJ238" s="42"/>
      <c r="ADK238" s="42"/>
      <c r="ADL238" s="42"/>
      <c r="ADM238" s="42"/>
      <c r="ADN238" s="42"/>
      <c r="ADO238" s="42"/>
      <c r="ADP238" s="42"/>
      <c r="ADQ238" s="42"/>
      <c r="ADR238" s="42"/>
      <c r="ADS238" s="42"/>
      <c r="ADT238" s="42"/>
      <c r="ADU238" s="42"/>
      <c r="ADV238" s="42"/>
      <c r="ADW238" s="42"/>
      <c r="ADX238" s="42"/>
      <c r="ADY238" s="42"/>
      <c r="ADZ238" s="42"/>
      <c r="AEA238" s="42"/>
      <c r="AEB238" s="42"/>
      <c r="AEC238" s="42"/>
      <c r="AED238" s="42"/>
      <c r="AEE238" s="42"/>
      <c r="AEF238" s="42"/>
      <c r="AEG238" s="42"/>
      <c r="AEH238" s="42"/>
      <c r="AEI238" s="42"/>
      <c r="AEJ238" s="42"/>
      <c r="AEK238" s="42"/>
      <c r="AEL238" s="42"/>
      <c r="AEM238" s="42"/>
      <c r="AEN238" s="42"/>
      <c r="AEO238" s="42"/>
      <c r="AEP238" s="42"/>
      <c r="AEQ238" s="42"/>
      <c r="AER238" s="42"/>
      <c r="AES238" s="42"/>
      <c r="AET238" s="42"/>
      <c r="AEU238" s="42"/>
      <c r="AEV238" s="42"/>
      <c r="AEW238" s="42"/>
      <c r="AEX238" s="42"/>
      <c r="AEY238" s="42"/>
      <c r="AEZ238" s="42"/>
      <c r="AFA238" s="42"/>
      <c r="AFB238" s="42"/>
      <c r="AFC238" s="42"/>
      <c r="AFD238" s="42"/>
      <c r="AFE238" s="42"/>
      <c r="AFF238" s="42"/>
      <c r="AFG238" s="42"/>
      <c r="AFH238" s="42"/>
      <c r="AFI238" s="42"/>
      <c r="AFJ238" s="42"/>
      <c r="AFK238" s="42"/>
      <c r="AFL238" s="42"/>
      <c r="AFM238" s="42"/>
      <c r="AFN238" s="42"/>
      <c r="AFO238" s="42"/>
      <c r="AFP238" s="42"/>
      <c r="AFQ238" s="42"/>
      <c r="AFR238" s="42"/>
      <c r="AFS238" s="42"/>
      <c r="AFT238" s="42"/>
      <c r="AFU238" s="42"/>
      <c r="AFV238" s="42"/>
      <c r="AFW238" s="42"/>
      <c r="AFX238" s="42"/>
      <c r="AFY238" s="42"/>
      <c r="AFZ238" s="42"/>
      <c r="AGA238" s="42"/>
      <c r="AGB238" s="42"/>
      <c r="AGC238" s="42"/>
      <c r="AGD238" s="42"/>
      <c r="AGE238" s="42"/>
      <c r="AGF238" s="42"/>
      <c r="AGG238" s="42"/>
      <c r="AGH238" s="42"/>
      <c r="AGI238" s="42"/>
      <c r="AGJ238" s="42"/>
      <c r="AGK238" s="42"/>
      <c r="AGL238" s="42"/>
      <c r="AGM238" s="42"/>
      <c r="AGN238" s="42"/>
      <c r="AGO238" s="42"/>
      <c r="AGP238" s="42"/>
      <c r="AGQ238" s="42"/>
      <c r="AGR238" s="42"/>
      <c r="AGS238" s="42"/>
      <c r="AGT238" s="42"/>
      <c r="AGU238" s="42"/>
      <c r="AGV238" s="42"/>
      <c r="AGW238" s="42"/>
      <c r="AGX238" s="42"/>
      <c r="AGY238" s="42"/>
      <c r="AGZ238" s="42"/>
      <c r="AHA238" s="42"/>
      <c r="AHB238" s="42"/>
      <c r="AHC238" s="42"/>
      <c r="AHD238" s="42"/>
      <c r="AHE238" s="42"/>
      <c r="AHF238" s="42"/>
      <c r="AHG238" s="42"/>
      <c r="AHH238" s="42"/>
      <c r="AHI238" s="42"/>
      <c r="AHJ238" s="42"/>
      <c r="AHK238" s="42"/>
      <c r="AHL238" s="42"/>
      <c r="AHM238" s="42"/>
      <c r="AHN238" s="42"/>
      <c r="AHO238" s="42"/>
      <c r="AHP238" s="42"/>
      <c r="AHQ238" s="42"/>
      <c r="AHR238" s="42"/>
      <c r="AHS238" s="42"/>
      <c r="AHT238" s="42"/>
      <c r="AHU238" s="42"/>
      <c r="AHV238" s="42"/>
      <c r="AHW238" s="42"/>
      <c r="AHX238" s="42"/>
      <c r="AHY238" s="42"/>
      <c r="AHZ238" s="42"/>
      <c r="AIA238" s="42"/>
      <c r="AIB238" s="42"/>
      <c r="AIC238" s="42"/>
      <c r="AID238" s="42"/>
      <c r="AIE238" s="42"/>
      <c r="AIF238" s="42"/>
      <c r="AIG238" s="42"/>
      <c r="AIH238" s="42"/>
      <c r="AII238" s="42"/>
      <c r="AIJ238" s="42"/>
      <c r="AIK238" s="42"/>
      <c r="AIL238" s="42"/>
      <c r="AIM238" s="42"/>
      <c r="AIN238" s="42"/>
      <c r="AIO238" s="42"/>
      <c r="AIP238" s="42"/>
      <c r="AIQ238" s="42"/>
      <c r="AIR238" s="42"/>
      <c r="AIS238" s="42"/>
      <c r="AIT238" s="42"/>
      <c r="AIU238" s="42"/>
      <c r="AIV238" s="42"/>
      <c r="AIW238" s="42"/>
      <c r="AIX238" s="42"/>
      <c r="AIY238" s="42"/>
      <c r="AIZ238" s="42"/>
      <c r="AJA238" s="42"/>
      <c r="AJB238" s="42"/>
      <c r="AJC238" s="42"/>
      <c r="AJD238" s="42"/>
      <c r="AJE238" s="42"/>
      <c r="AJF238" s="42"/>
      <c r="AJG238" s="42"/>
      <c r="AJH238" s="42"/>
      <c r="AJI238" s="42"/>
      <c r="AJJ238" s="42"/>
      <c r="AJK238" s="42"/>
      <c r="AJL238" s="42"/>
      <c r="AJM238" s="42"/>
      <c r="AJN238" s="42"/>
      <c r="AJO238" s="42"/>
      <c r="AJP238" s="42"/>
      <c r="AJQ238" s="42"/>
      <c r="AJR238" s="42"/>
      <c r="AJS238" s="42"/>
      <c r="AJT238" s="42"/>
      <c r="AJU238" s="42"/>
      <c r="AJV238" s="42"/>
      <c r="AJW238" s="42"/>
      <c r="AJX238" s="42"/>
      <c r="AJY238" s="42"/>
      <c r="AJZ238" s="42"/>
      <c r="AKA238" s="42"/>
      <c r="AKB238" s="42"/>
      <c r="AKC238" s="42"/>
      <c r="AKD238" s="42"/>
      <c r="AKE238" s="42"/>
      <c r="AKF238" s="42"/>
      <c r="AKG238" s="42"/>
      <c r="AKH238" s="42"/>
      <c r="AKI238" s="42"/>
      <c r="AKJ238" s="42"/>
      <c r="AKK238" s="42"/>
      <c r="AKL238" s="42"/>
      <c r="AKM238" s="42"/>
      <c r="AKN238" s="42"/>
      <c r="AKO238" s="42"/>
      <c r="AKP238" s="42"/>
      <c r="AKQ238" s="42"/>
      <c r="AKR238" s="42"/>
      <c r="AKS238" s="42"/>
      <c r="AKT238" s="42"/>
      <c r="AKU238" s="42"/>
      <c r="AKV238" s="42"/>
      <c r="AKW238" s="42"/>
      <c r="AKX238" s="42"/>
      <c r="AKY238" s="42"/>
      <c r="AKZ238" s="42"/>
      <c r="ALA238" s="42"/>
      <c r="ALB238" s="42"/>
      <c r="ALC238" s="42"/>
      <c r="ALD238" s="42"/>
      <c r="ALE238" s="42"/>
      <c r="ALF238" s="42"/>
      <c r="ALG238" s="42"/>
      <c r="ALH238" s="42"/>
      <c r="ALI238" s="42"/>
      <c r="ALJ238" s="42"/>
      <c r="ALK238" s="42"/>
      <c r="ALL238" s="42"/>
      <c r="ALM238" s="42"/>
      <c r="ALN238" s="42"/>
      <c r="ALO238" s="42"/>
      <c r="ALP238" s="42"/>
      <c r="ALQ238" s="42"/>
      <c r="ALR238" s="42"/>
      <c r="ALS238" s="42"/>
      <c r="ALT238" s="42"/>
      <c r="ALU238" s="42"/>
      <c r="ALV238" s="42"/>
      <c r="ALW238" s="42"/>
      <c r="ALX238" s="42"/>
      <c r="ALY238" s="42"/>
      <c r="ALZ238" s="42"/>
      <c r="AMA238" s="42"/>
      <c r="AMB238" s="42"/>
      <c r="AMC238" s="42"/>
      <c r="AMD238" s="42"/>
      <c r="AME238" s="42"/>
      <c r="AMF238" s="42"/>
      <c r="AMG238" s="42"/>
      <c r="AMH238" s="42"/>
      <c r="AMI238" s="42"/>
    </row>
    <row r="239" spans="1:1023" x14ac:dyDescent="0.2">
      <c r="A239" s="43" t="s">
        <v>3</v>
      </c>
      <c r="B239" s="43">
        <v>88266</v>
      </c>
      <c r="C239" s="43"/>
      <c r="D239" s="52" t="s">
        <v>37</v>
      </c>
      <c r="E239" s="43" t="s">
        <v>55</v>
      </c>
      <c r="F239" s="43">
        <v>1</v>
      </c>
      <c r="G239" s="45">
        <f>IF($P$5="DESONERADO",VLOOKUP(B239,$X$6:$AA$54,3,0),VLOOKUP(B239,$X$6:$AA$54,4,0))</f>
        <v>41.85</v>
      </c>
      <c r="H239" s="43"/>
      <c r="I239" s="9"/>
      <c r="J239" s="9">
        <f>ROUND(F239*G239,2)</f>
        <v>41.85</v>
      </c>
      <c r="K239" s="9">
        <f>I239+J239</f>
        <v>41.85</v>
      </c>
      <c r="L239" s="9"/>
      <c r="M239" s="9"/>
      <c r="N239" s="9"/>
      <c r="O239" s="9"/>
      <c r="P239" s="9"/>
      <c r="R239" s="9">
        <f>IF(A239="SINAPI",U239*K239*(1+$P$3),"")</f>
        <v>101.06017246804697</v>
      </c>
      <c r="S239" s="9" t="str">
        <f>IF(A239="TCPO",U239*K239*(1+$P$3),"")</f>
        <v/>
      </c>
      <c r="T239" s="9" t="str">
        <f>IF(A239="Cotação",U239*K239*(1+$P$3),"")</f>
        <v/>
      </c>
      <c r="U239" s="2">
        <f t="shared" si="44"/>
        <v>2</v>
      </c>
    </row>
    <row r="240" spans="1:1023" x14ac:dyDescent="0.2">
      <c r="A240" s="43" t="s">
        <v>3</v>
      </c>
      <c r="B240" s="43">
        <v>88247</v>
      </c>
      <c r="C240" s="43"/>
      <c r="D240" s="52" t="s">
        <v>23</v>
      </c>
      <c r="E240" s="43" t="s">
        <v>55</v>
      </c>
      <c r="F240" s="43">
        <v>1</v>
      </c>
      <c r="G240" s="45">
        <f>IF($P$5="DESONERADO",VLOOKUP(B240,$X$6:$AA$54,3,0),VLOOKUP(B240,$X$6:$AA$54,4,0))</f>
        <v>28.93</v>
      </c>
      <c r="H240" s="43"/>
      <c r="I240" s="9"/>
      <c r="J240" s="9">
        <f>ROUND(F240*G240,2)</f>
        <v>28.93</v>
      </c>
      <c r="K240" s="9">
        <f>I240+J240</f>
        <v>28.93</v>
      </c>
      <c r="L240" s="9"/>
      <c r="M240" s="9"/>
      <c r="N240" s="9"/>
      <c r="O240" s="9"/>
      <c r="P240" s="9"/>
      <c r="R240" s="9">
        <f>IF(A240="SINAPI",U240*K240*(1+$P$3),"")</f>
        <v>69.860711816023866</v>
      </c>
      <c r="S240" s="9" t="str">
        <f>IF(A240="TCPO",U240*K240*(1+$P$3),"")</f>
        <v/>
      </c>
      <c r="T240" s="9" t="str">
        <f>IF(A240="Cotação",U240*K240*(1+$P$3),"")</f>
        <v/>
      </c>
      <c r="U240" s="2">
        <f t="shared" si="44"/>
        <v>2</v>
      </c>
    </row>
    <row r="241" spans="1:1023" x14ac:dyDescent="0.2">
      <c r="A241" s="201"/>
      <c r="B241" s="201"/>
      <c r="C241" s="201"/>
      <c r="D241" s="200"/>
      <c r="E241" s="201"/>
      <c r="F241" s="202"/>
      <c r="G241" s="201"/>
      <c r="H241" s="201"/>
      <c r="I241" s="203"/>
      <c r="J241" s="203"/>
      <c r="K241" s="203"/>
      <c r="L241" s="203"/>
      <c r="M241" s="203"/>
      <c r="N241" s="203"/>
      <c r="O241" s="203"/>
      <c r="P241" s="203"/>
      <c r="R241" s="9" t="str">
        <f>IF(A241="SINAPI",U241*K241*(1+$P$3),"")</f>
        <v/>
      </c>
      <c r="S241" s="9" t="str">
        <f>IF(A241="TCPO",U241*K241*(1+$P$3),"")</f>
        <v/>
      </c>
      <c r="T241" s="9" t="str">
        <f>IF(A241="Cotação",U241*K241*(1+$P$3),"")</f>
        <v/>
      </c>
      <c r="U241" s="2">
        <f t="shared" si="44"/>
        <v>2</v>
      </c>
    </row>
    <row r="242" spans="1:1023" s="199" customFormat="1" ht="23.25" customHeight="1" x14ac:dyDescent="0.2">
      <c r="A242" s="205" t="s">
        <v>18</v>
      </c>
      <c r="B242" s="206"/>
      <c r="C242" s="206"/>
      <c r="D242" s="206"/>
      <c r="E242" s="206"/>
      <c r="F242" s="206"/>
      <c r="G242" s="206"/>
      <c r="H242" s="206"/>
      <c r="I242" s="206"/>
      <c r="J242" s="206"/>
      <c r="K242" s="206"/>
      <c r="L242" s="207">
        <f>SUM(L9:L241)</f>
        <v>59913.55000000001</v>
      </c>
      <c r="M242" s="207">
        <f>SUM(M9:M241)</f>
        <v>57870.700000000012</v>
      </c>
      <c r="N242" s="207">
        <f>SUM(N9:N241)</f>
        <v>117784.25</v>
      </c>
      <c r="O242" s="207">
        <f>SUM(O9:O241)</f>
        <v>22864.531141003412</v>
      </c>
      <c r="P242" s="207">
        <f>SUM(P9:P241)/3</f>
        <v>140648.78114100339</v>
      </c>
      <c r="Q242" s="196"/>
      <c r="R242" s="204">
        <f>SUM(R9:R241)</f>
        <v>74548.125030768933</v>
      </c>
      <c r="S242" s="204">
        <f>SUM(S9:S241)</f>
        <v>31230.773148464177</v>
      </c>
      <c r="T242" s="204">
        <f>SUM(T9:T241)</f>
        <v>34869.88296177028</v>
      </c>
      <c r="U242" s="197"/>
      <c r="V242" s="197"/>
      <c r="W242" s="195"/>
      <c r="X242" s="195"/>
      <c r="Y242" s="197"/>
      <c r="Z242" s="198"/>
      <c r="AA242" s="198"/>
      <c r="AB242" s="197"/>
      <c r="AC242" s="197"/>
      <c r="AD242" s="197"/>
      <c r="AE242" s="197"/>
      <c r="AF242" s="197"/>
      <c r="AG242" s="197"/>
      <c r="AH242" s="197"/>
      <c r="AI242" s="197"/>
      <c r="AJ242" s="197"/>
      <c r="AK242" s="197"/>
      <c r="AL242" s="197"/>
      <c r="AM242" s="197"/>
      <c r="AN242" s="197"/>
      <c r="AO242" s="197"/>
      <c r="AP242" s="197"/>
      <c r="AQ242" s="197"/>
      <c r="AR242" s="197"/>
      <c r="AS242" s="197"/>
      <c r="AT242" s="197"/>
      <c r="AU242" s="197"/>
      <c r="AV242" s="197"/>
      <c r="AW242" s="197"/>
      <c r="AX242" s="197"/>
      <c r="AY242" s="197"/>
      <c r="AZ242" s="197"/>
      <c r="BA242" s="197"/>
      <c r="BB242" s="197"/>
      <c r="BC242" s="197"/>
      <c r="BD242" s="197"/>
      <c r="BE242" s="197"/>
      <c r="BF242" s="197"/>
      <c r="BG242" s="197"/>
      <c r="BH242" s="197"/>
      <c r="BI242" s="197"/>
      <c r="BJ242" s="197"/>
      <c r="BK242" s="197"/>
      <c r="BL242" s="197"/>
      <c r="BM242" s="197"/>
      <c r="BN242" s="197"/>
      <c r="BO242" s="197"/>
      <c r="BP242" s="197"/>
      <c r="BQ242" s="197"/>
      <c r="BR242" s="197"/>
      <c r="BS242" s="197"/>
      <c r="BT242" s="197"/>
      <c r="BU242" s="197"/>
      <c r="BV242" s="197"/>
      <c r="BW242" s="197"/>
      <c r="BX242" s="197"/>
      <c r="BY242" s="197"/>
      <c r="BZ242" s="197"/>
      <c r="CA242" s="197"/>
      <c r="CB242" s="197"/>
      <c r="CC242" s="197"/>
      <c r="CD242" s="197"/>
      <c r="CE242" s="197"/>
      <c r="CF242" s="197"/>
      <c r="CG242" s="197"/>
      <c r="CH242" s="197"/>
      <c r="CI242" s="197"/>
      <c r="CJ242" s="197"/>
      <c r="CK242" s="197"/>
      <c r="CL242" s="197"/>
      <c r="CM242" s="197"/>
      <c r="CN242" s="197"/>
      <c r="CO242" s="197"/>
      <c r="CP242" s="197"/>
      <c r="CQ242" s="197"/>
      <c r="CR242" s="197"/>
      <c r="CS242" s="197"/>
      <c r="CT242" s="197"/>
      <c r="CU242" s="197"/>
      <c r="CV242" s="197"/>
      <c r="CW242" s="197"/>
      <c r="CX242" s="197"/>
      <c r="CY242" s="197"/>
      <c r="CZ242" s="197"/>
      <c r="DA242" s="197"/>
      <c r="DB242" s="197"/>
      <c r="DC242" s="197"/>
      <c r="DD242" s="197"/>
      <c r="DE242" s="197"/>
      <c r="DF242" s="197"/>
      <c r="DG242" s="197"/>
      <c r="DH242" s="197"/>
      <c r="DI242" s="197"/>
      <c r="DJ242" s="197"/>
      <c r="DK242" s="197"/>
      <c r="DL242" s="197"/>
      <c r="DM242" s="197"/>
      <c r="DN242" s="197"/>
      <c r="DO242" s="197"/>
      <c r="DP242" s="197"/>
      <c r="DQ242" s="197"/>
      <c r="DR242" s="197"/>
      <c r="DS242" s="197"/>
      <c r="DT242" s="197"/>
      <c r="DU242" s="197"/>
      <c r="DV242" s="197"/>
      <c r="DW242" s="197"/>
      <c r="DX242" s="197"/>
      <c r="DY242" s="197"/>
      <c r="DZ242" s="197"/>
      <c r="EA242" s="197"/>
      <c r="EB242" s="197"/>
      <c r="EC242" s="197"/>
      <c r="ED242" s="197"/>
      <c r="EE242" s="197"/>
      <c r="EF242" s="197"/>
      <c r="EG242" s="197"/>
      <c r="EH242" s="197"/>
      <c r="EI242" s="197"/>
      <c r="EJ242" s="197"/>
      <c r="EK242" s="197"/>
      <c r="EL242" s="197"/>
      <c r="EM242" s="197"/>
      <c r="EN242" s="197"/>
      <c r="EO242" s="197"/>
      <c r="EP242" s="197"/>
      <c r="EQ242" s="197"/>
      <c r="ER242" s="197"/>
      <c r="ES242" s="197"/>
      <c r="ET242" s="197"/>
      <c r="EU242" s="197"/>
      <c r="EV242" s="197"/>
      <c r="EW242" s="197"/>
      <c r="EX242" s="197"/>
      <c r="EY242" s="197"/>
      <c r="EZ242" s="197"/>
      <c r="FA242" s="197"/>
      <c r="FB242" s="197"/>
      <c r="FC242" s="197"/>
      <c r="FD242" s="197"/>
      <c r="FE242" s="197"/>
      <c r="FF242" s="197"/>
      <c r="FG242" s="197"/>
      <c r="FH242" s="197"/>
      <c r="FI242" s="197"/>
      <c r="FJ242" s="197"/>
      <c r="FK242" s="197"/>
      <c r="FL242" s="197"/>
      <c r="FM242" s="197"/>
      <c r="FN242" s="197"/>
      <c r="FO242" s="197"/>
      <c r="FP242" s="197"/>
      <c r="FQ242" s="197"/>
      <c r="FR242" s="197"/>
      <c r="FS242" s="197"/>
      <c r="FT242" s="197"/>
      <c r="FU242" s="197"/>
      <c r="FV242" s="197"/>
      <c r="FW242" s="197"/>
      <c r="FX242" s="197"/>
      <c r="FY242" s="197"/>
      <c r="FZ242" s="197"/>
      <c r="GA242" s="197"/>
      <c r="GB242" s="197"/>
      <c r="GC242" s="197"/>
      <c r="GD242" s="197"/>
      <c r="GE242" s="197"/>
      <c r="GF242" s="197"/>
      <c r="GG242" s="197"/>
      <c r="GH242" s="197"/>
      <c r="GI242" s="197"/>
      <c r="GJ242" s="197"/>
      <c r="GK242" s="197"/>
      <c r="GL242" s="197"/>
      <c r="GM242" s="197"/>
      <c r="GN242" s="197"/>
      <c r="GO242" s="197"/>
      <c r="GP242" s="197"/>
      <c r="GQ242" s="197"/>
      <c r="GR242" s="197"/>
      <c r="GS242" s="197"/>
      <c r="GT242" s="197"/>
      <c r="GU242" s="197"/>
      <c r="GV242" s="197"/>
      <c r="GW242" s="197"/>
      <c r="GX242" s="197"/>
      <c r="GY242" s="197"/>
      <c r="GZ242" s="197"/>
      <c r="HA242" s="197"/>
      <c r="HB242" s="197"/>
      <c r="HC242" s="197"/>
      <c r="HD242" s="197"/>
      <c r="HE242" s="197"/>
      <c r="HF242" s="197"/>
      <c r="HG242" s="197"/>
      <c r="HH242" s="197"/>
      <c r="HI242" s="197"/>
      <c r="HJ242" s="197"/>
      <c r="HK242" s="197"/>
      <c r="HL242" s="197"/>
      <c r="HM242" s="197"/>
      <c r="HN242" s="197"/>
      <c r="HO242" s="197"/>
      <c r="HP242" s="197"/>
      <c r="HQ242" s="197"/>
      <c r="HR242" s="197"/>
      <c r="HS242" s="197"/>
      <c r="HT242" s="197"/>
      <c r="HU242" s="197"/>
      <c r="HV242" s="197"/>
      <c r="HW242" s="197"/>
      <c r="HX242" s="197"/>
      <c r="HY242" s="197"/>
      <c r="HZ242" s="197"/>
      <c r="IA242" s="197"/>
      <c r="IB242" s="197"/>
      <c r="IC242" s="197"/>
      <c r="ID242" s="197"/>
      <c r="IE242" s="197"/>
      <c r="IF242" s="197"/>
      <c r="IG242" s="197"/>
      <c r="IH242" s="197"/>
      <c r="II242" s="197"/>
      <c r="IJ242" s="197"/>
      <c r="IK242" s="197"/>
      <c r="IL242" s="197"/>
      <c r="IM242" s="197"/>
      <c r="IN242" s="197"/>
      <c r="IO242" s="197"/>
      <c r="IP242" s="197"/>
      <c r="IQ242" s="197"/>
      <c r="IR242" s="197"/>
      <c r="IS242" s="197"/>
      <c r="IT242" s="197"/>
      <c r="IU242" s="197"/>
      <c r="IV242" s="197"/>
      <c r="IW242" s="197"/>
      <c r="IX242" s="197"/>
      <c r="IY242" s="197"/>
      <c r="IZ242" s="197"/>
      <c r="JA242" s="197"/>
      <c r="JB242" s="197"/>
      <c r="JC242" s="197"/>
      <c r="JD242" s="197"/>
      <c r="JE242" s="197"/>
      <c r="JF242" s="197"/>
      <c r="JG242" s="197"/>
      <c r="JH242" s="197"/>
      <c r="JI242" s="197"/>
      <c r="JJ242" s="197"/>
      <c r="JK242" s="197"/>
      <c r="JL242" s="197"/>
      <c r="JM242" s="197"/>
      <c r="JN242" s="197"/>
      <c r="JO242" s="197"/>
      <c r="JP242" s="197"/>
      <c r="JQ242" s="197"/>
      <c r="JR242" s="197"/>
      <c r="JS242" s="197"/>
      <c r="JT242" s="197"/>
      <c r="JU242" s="197"/>
      <c r="JV242" s="197"/>
      <c r="JW242" s="197"/>
      <c r="JX242" s="197"/>
      <c r="JY242" s="197"/>
      <c r="JZ242" s="197"/>
      <c r="KA242" s="197"/>
      <c r="KB242" s="197"/>
      <c r="KC242" s="197"/>
      <c r="KD242" s="197"/>
      <c r="KE242" s="197"/>
      <c r="KF242" s="197"/>
      <c r="KG242" s="197"/>
      <c r="KH242" s="197"/>
      <c r="KI242" s="197"/>
      <c r="KJ242" s="197"/>
      <c r="KK242" s="197"/>
      <c r="KL242" s="197"/>
      <c r="KM242" s="197"/>
      <c r="KN242" s="197"/>
      <c r="KO242" s="197"/>
      <c r="KP242" s="197"/>
      <c r="KQ242" s="197"/>
      <c r="KR242" s="197"/>
      <c r="KS242" s="197"/>
      <c r="KT242" s="197"/>
      <c r="KU242" s="197"/>
      <c r="KV242" s="197"/>
      <c r="KW242" s="197"/>
      <c r="KX242" s="197"/>
      <c r="KY242" s="197"/>
      <c r="KZ242" s="197"/>
      <c r="LA242" s="197"/>
      <c r="LB242" s="197"/>
      <c r="LC242" s="197"/>
      <c r="LD242" s="197"/>
      <c r="LE242" s="197"/>
      <c r="LF242" s="197"/>
      <c r="LG242" s="197"/>
      <c r="LH242" s="197"/>
      <c r="LI242" s="197"/>
      <c r="LJ242" s="197"/>
      <c r="LK242" s="197"/>
      <c r="LL242" s="197"/>
      <c r="LM242" s="197"/>
      <c r="LN242" s="197"/>
      <c r="LO242" s="197"/>
      <c r="LP242" s="197"/>
      <c r="LQ242" s="197"/>
      <c r="LR242" s="197"/>
      <c r="LS242" s="197"/>
      <c r="LT242" s="197"/>
      <c r="LU242" s="197"/>
      <c r="LV242" s="197"/>
      <c r="LW242" s="197"/>
      <c r="LX242" s="197"/>
      <c r="LY242" s="197"/>
      <c r="LZ242" s="197"/>
      <c r="MA242" s="197"/>
      <c r="MB242" s="197"/>
      <c r="MC242" s="197"/>
      <c r="MD242" s="197"/>
      <c r="ME242" s="197"/>
      <c r="MF242" s="197"/>
      <c r="MG242" s="197"/>
      <c r="MH242" s="197"/>
      <c r="MI242" s="197"/>
      <c r="MJ242" s="197"/>
      <c r="MK242" s="197"/>
      <c r="ML242" s="197"/>
      <c r="MM242" s="197"/>
      <c r="MN242" s="197"/>
      <c r="MO242" s="197"/>
      <c r="MP242" s="197"/>
      <c r="MQ242" s="197"/>
      <c r="MR242" s="197"/>
      <c r="MS242" s="197"/>
      <c r="MT242" s="197"/>
      <c r="MU242" s="197"/>
      <c r="MV242" s="197"/>
      <c r="MW242" s="197"/>
      <c r="MX242" s="197"/>
      <c r="MY242" s="197"/>
      <c r="MZ242" s="197"/>
      <c r="NA242" s="197"/>
      <c r="NB242" s="197"/>
      <c r="NC242" s="197"/>
      <c r="ND242" s="197"/>
      <c r="NE242" s="197"/>
      <c r="NF242" s="197"/>
      <c r="NG242" s="197"/>
      <c r="NH242" s="197"/>
      <c r="NI242" s="197"/>
      <c r="NJ242" s="197"/>
      <c r="NK242" s="197"/>
      <c r="NL242" s="197"/>
      <c r="NM242" s="197"/>
      <c r="NN242" s="197"/>
      <c r="NO242" s="197"/>
      <c r="NP242" s="197"/>
      <c r="NQ242" s="197"/>
      <c r="NR242" s="197"/>
      <c r="NS242" s="197"/>
      <c r="NT242" s="197"/>
      <c r="NU242" s="197"/>
      <c r="NV242" s="197"/>
      <c r="NW242" s="197"/>
      <c r="NX242" s="197"/>
      <c r="NY242" s="197"/>
      <c r="NZ242" s="197"/>
      <c r="OA242" s="197"/>
      <c r="OB242" s="197"/>
      <c r="OC242" s="197"/>
      <c r="OD242" s="197"/>
      <c r="OE242" s="197"/>
      <c r="OF242" s="197"/>
      <c r="OG242" s="197"/>
      <c r="OH242" s="197"/>
      <c r="OI242" s="197"/>
      <c r="OJ242" s="197"/>
      <c r="OK242" s="197"/>
      <c r="OL242" s="197"/>
      <c r="OM242" s="197"/>
      <c r="ON242" s="197"/>
      <c r="OO242" s="197"/>
      <c r="OP242" s="197"/>
      <c r="OQ242" s="197"/>
      <c r="OR242" s="197"/>
      <c r="OS242" s="197"/>
      <c r="OT242" s="197"/>
      <c r="OU242" s="197"/>
      <c r="OV242" s="197"/>
      <c r="OW242" s="197"/>
      <c r="OX242" s="197"/>
      <c r="OY242" s="197"/>
      <c r="OZ242" s="197"/>
      <c r="PA242" s="197"/>
      <c r="PB242" s="197"/>
      <c r="PC242" s="197"/>
      <c r="PD242" s="197"/>
      <c r="PE242" s="197"/>
      <c r="PF242" s="197"/>
      <c r="PG242" s="197"/>
      <c r="PH242" s="197"/>
      <c r="PI242" s="197"/>
      <c r="PJ242" s="197"/>
      <c r="PK242" s="197"/>
      <c r="PL242" s="197"/>
      <c r="PM242" s="197"/>
      <c r="PN242" s="197"/>
      <c r="PO242" s="197"/>
      <c r="PP242" s="197"/>
      <c r="PQ242" s="197"/>
      <c r="PR242" s="197"/>
      <c r="PS242" s="197"/>
      <c r="PT242" s="197"/>
      <c r="PU242" s="197"/>
      <c r="PV242" s="197"/>
      <c r="PW242" s="197"/>
      <c r="PX242" s="197"/>
      <c r="PY242" s="197"/>
      <c r="PZ242" s="197"/>
      <c r="QA242" s="197"/>
      <c r="QB242" s="197"/>
      <c r="QC242" s="197"/>
      <c r="QD242" s="197"/>
      <c r="QE242" s="197"/>
      <c r="QF242" s="197"/>
      <c r="QG242" s="197"/>
      <c r="QH242" s="197"/>
      <c r="QI242" s="197"/>
      <c r="QJ242" s="197"/>
      <c r="QK242" s="197"/>
      <c r="QL242" s="197"/>
      <c r="QM242" s="197"/>
      <c r="QN242" s="197"/>
      <c r="QO242" s="197"/>
      <c r="QP242" s="197"/>
      <c r="QQ242" s="197"/>
      <c r="QR242" s="197"/>
      <c r="QS242" s="197"/>
      <c r="QT242" s="197"/>
      <c r="QU242" s="197"/>
      <c r="QV242" s="197"/>
      <c r="QW242" s="197"/>
      <c r="QX242" s="197"/>
      <c r="QY242" s="197"/>
      <c r="QZ242" s="197"/>
      <c r="RA242" s="197"/>
      <c r="RB242" s="197"/>
      <c r="RC242" s="197"/>
      <c r="RD242" s="197"/>
      <c r="RE242" s="197"/>
      <c r="RF242" s="197"/>
      <c r="RG242" s="197"/>
      <c r="RH242" s="197"/>
      <c r="RI242" s="197"/>
      <c r="RJ242" s="197"/>
      <c r="RK242" s="197"/>
      <c r="RL242" s="197"/>
      <c r="RM242" s="197"/>
      <c r="RN242" s="197"/>
      <c r="RO242" s="197"/>
      <c r="RP242" s="197"/>
      <c r="RQ242" s="197"/>
      <c r="RR242" s="197"/>
      <c r="RS242" s="197"/>
      <c r="RT242" s="197"/>
      <c r="RU242" s="197"/>
      <c r="RV242" s="197"/>
      <c r="RW242" s="197"/>
      <c r="RX242" s="197"/>
      <c r="RY242" s="197"/>
      <c r="RZ242" s="197"/>
      <c r="SA242" s="197"/>
      <c r="SB242" s="197"/>
      <c r="SC242" s="197"/>
      <c r="SD242" s="197"/>
      <c r="SE242" s="197"/>
      <c r="SF242" s="197"/>
      <c r="SG242" s="197"/>
      <c r="SH242" s="197"/>
      <c r="SI242" s="197"/>
      <c r="SJ242" s="197"/>
      <c r="SK242" s="197"/>
      <c r="SL242" s="197"/>
      <c r="SM242" s="197"/>
      <c r="SN242" s="197"/>
      <c r="SO242" s="197"/>
      <c r="SP242" s="197"/>
      <c r="SQ242" s="197"/>
      <c r="SR242" s="197"/>
      <c r="SS242" s="197"/>
      <c r="ST242" s="197"/>
      <c r="SU242" s="197"/>
      <c r="SV242" s="197"/>
      <c r="SW242" s="197"/>
      <c r="SX242" s="197"/>
      <c r="SY242" s="197"/>
      <c r="SZ242" s="197"/>
      <c r="TA242" s="197"/>
      <c r="TB242" s="197"/>
      <c r="TC242" s="197"/>
      <c r="TD242" s="197"/>
      <c r="TE242" s="197"/>
      <c r="TF242" s="197"/>
      <c r="TG242" s="197"/>
      <c r="TH242" s="197"/>
      <c r="TI242" s="197"/>
      <c r="TJ242" s="197"/>
      <c r="TK242" s="197"/>
      <c r="TL242" s="197"/>
      <c r="TM242" s="197"/>
      <c r="TN242" s="197"/>
      <c r="TO242" s="197"/>
      <c r="TP242" s="197"/>
      <c r="TQ242" s="197"/>
      <c r="TR242" s="197"/>
      <c r="TS242" s="197"/>
      <c r="TT242" s="197"/>
      <c r="TU242" s="197"/>
      <c r="TV242" s="197"/>
      <c r="TW242" s="197"/>
      <c r="TX242" s="197"/>
      <c r="TY242" s="197"/>
      <c r="TZ242" s="197"/>
      <c r="UA242" s="197"/>
      <c r="UB242" s="197"/>
      <c r="UC242" s="197"/>
      <c r="UD242" s="197"/>
      <c r="UE242" s="197"/>
      <c r="UF242" s="197"/>
      <c r="UG242" s="197"/>
      <c r="UH242" s="197"/>
      <c r="UI242" s="197"/>
      <c r="UJ242" s="197"/>
      <c r="UK242" s="197"/>
      <c r="UL242" s="197"/>
      <c r="UM242" s="197"/>
      <c r="UN242" s="197"/>
      <c r="UO242" s="197"/>
      <c r="UP242" s="197"/>
      <c r="UQ242" s="197"/>
      <c r="UR242" s="197"/>
      <c r="US242" s="197"/>
      <c r="UT242" s="197"/>
      <c r="UU242" s="197"/>
      <c r="UV242" s="197"/>
      <c r="UW242" s="197"/>
      <c r="UX242" s="197"/>
      <c r="UY242" s="197"/>
      <c r="UZ242" s="197"/>
      <c r="VA242" s="197"/>
      <c r="VB242" s="197"/>
      <c r="VC242" s="197"/>
      <c r="VD242" s="197"/>
      <c r="VE242" s="197"/>
      <c r="VF242" s="197"/>
      <c r="VG242" s="197"/>
      <c r="VH242" s="197"/>
      <c r="VI242" s="197"/>
      <c r="VJ242" s="197"/>
      <c r="VK242" s="197"/>
      <c r="VL242" s="197"/>
      <c r="VM242" s="197"/>
      <c r="VN242" s="197"/>
      <c r="VO242" s="197"/>
      <c r="VP242" s="197"/>
      <c r="VQ242" s="197"/>
      <c r="VR242" s="197"/>
      <c r="VS242" s="197"/>
      <c r="VT242" s="197"/>
      <c r="VU242" s="197"/>
      <c r="VV242" s="197"/>
      <c r="VW242" s="197"/>
      <c r="VX242" s="197"/>
      <c r="VY242" s="197"/>
      <c r="VZ242" s="197"/>
      <c r="WA242" s="197"/>
      <c r="WB242" s="197"/>
      <c r="WC242" s="197"/>
      <c r="WD242" s="197"/>
      <c r="WE242" s="197"/>
      <c r="WF242" s="197"/>
      <c r="WG242" s="197"/>
      <c r="WH242" s="197"/>
      <c r="WI242" s="197"/>
      <c r="WJ242" s="197"/>
      <c r="WK242" s="197"/>
      <c r="WL242" s="197"/>
      <c r="WM242" s="197"/>
      <c r="WN242" s="197"/>
      <c r="WO242" s="197"/>
      <c r="WP242" s="197"/>
      <c r="WQ242" s="197"/>
      <c r="WR242" s="197"/>
      <c r="WS242" s="197"/>
      <c r="WT242" s="197"/>
      <c r="WU242" s="197"/>
      <c r="WV242" s="197"/>
      <c r="WW242" s="197"/>
      <c r="WX242" s="197"/>
      <c r="WY242" s="197"/>
      <c r="WZ242" s="197"/>
      <c r="XA242" s="197"/>
      <c r="XB242" s="197"/>
      <c r="XC242" s="197"/>
      <c r="XD242" s="197"/>
      <c r="XE242" s="197"/>
      <c r="XF242" s="197"/>
      <c r="XG242" s="197"/>
      <c r="XH242" s="197"/>
      <c r="XI242" s="197"/>
      <c r="XJ242" s="197"/>
      <c r="XK242" s="197"/>
      <c r="XL242" s="197"/>
      <c r="XM242" s="197"/>
      <c r="XN242" s="197"/>
      <c r="XO242" s="197"/>
      <c r="XP242" s="197"/>
      <c r="XQ242" s="197"/>
      <c r="XR242" s="197"/>
      <c r="XS242" s="197"/>
      <c r="XT242" s="197"/>
      <c r="XU242" s="197"/>
      <c r="XV242" s="197"/>
      <c r="XW242" s="197"/>
      <c r="XX242" s="197"/>
      <c r="XY242" s="197"/>
      <c r="XZ242" s="197"/>
      <c r="YA242" s="197"/>
      <c r="YB242" s="197"/>
      <c r="YC242" s="197"/>
      <c r="YD242" s="197"/>
      <c r="YE242" s="197"/>
      <c r="YF242" s="197"/>
      <c r="YG242" s="197"/>
      <c r="YH242" s="197"/>
      <c r="YI242" s="197"/>
      <c r="YJ242" s="197"/>
      <c r="YK242" s="197"/>
      <c r="YL242" s="197"/>
      <c r="YM242" s="197"/>
      <c r="YN242" s="197"/>
      <c r="YO242" s="197"/>
      <c r="YP242" s="197"/>
      <c r="YQ242" s="197"/>
      <c r="YR242" s="197"/>
      <c r="YS242" s="197"/>
      <c r="YT242" s="197"/>
      <c r="YU242" s="197"/>
      <c r="YV242" s="197"/>
      <c r="YW242" s="197"/>
      <c r="YX242" s="197"/>
      <c r="YY242" s="197"/>
      <c r="YZ242" s="197"/>
      <c r="ZA242" s="197"/>
      <c r="ZB242" s="197"/>
      <c r="ZC242" s="197"/>
      <c r="ZD242" s="197"/>
      <c r="ZE242" s="197"/>
      <c r="ZF242" s="197"/>
      <c r="ZG242" s="197"/>
      <c r="ZH242" s="197"/>
      <c r="ZI242" s="197"/>
      <c r="ZJ242" s="197"/>
      <c r="ZK242" s="197"/>
      <c r="ZL242" s="197"/>
      <c r="ZM242" s="197"/>
      <c r="ZN242" s="197"/>
      <c r="ZO242" s="197"/>
      <c r="ZP242" s="197"/>
      <c r="ZQ242" s="197"/>
      <c r="ZR242" s="197"/>
      <c r="ZS242" s="197"/>
      <c r="ZT242" s="197"/>
      <c r="ZU242" s="197"/>
      <c r="ZV242" s="197"/>
      <c r="ZW242" s="197"/>
      <c r="ZX242" s="197"/>
      <c r="ZY242" s="197"/>
      <c r="ZZ242" s="197"/>
      <c r="AAA242" s="197"/>
      <c r="AAB242" s="197"/>
      <c r="AAC242" s="197"/>
      <c r="AAD242" s="197"/>
      <c r="AAE242" s="197"/>
      <c r="AAF242" s="197"/>
      <c r="AAG242" s="197"/>
      <c r="AAH242" s="197"/>
      <c r="AAI242" s="197"/>
      <c r="AAJ242" s="197"/>
      <c r="AAK242" s="197"/>
      <c r="AAL242" s="197"/>
      <c r="AAM242" s="197"/>
      <c r="AAN242" s="197"/>
      <c r="AAO242" s="197"/>
      <c r="AAP242" s="197"/>
      <c r="AAQ242" s="197"/>
      <c r="AAR242" s="197"/>
      <c r="AAS242" s="197"/>
      <c r="AAT242" s="197"/>
      <c r="AAU242" s="197"/>
      <c r="AAV242" s="197"/>
      <c r="AAW242" s="197"/>
      <c r="AAX242" s="197"/>
      <c r="AAY242" s="197"/>
      <c r="AAZ242" s="197"/>
      <c r="ABA242" s="197"/>
      <c r="ABB242" s="197"/>
      <c r="ABC242" s="197"/>
      <c r="ABD242" s="197"/>
      <c r="ABE242" s="197"/>
      <c r="ABF242" s="197"/>
      <c r="ABG242" s="197"/>
      <c r="ABH242" s="197"/>
      <c r="ABI242" s="197"/>
      <c r="ABJ242" s="197"/>
      <c r="ABK242" s="197"/>
      <c r="ABL242" s="197"/>
      <c r="ABM242" s="197"/>
      <c r="ABN242" s="197"/>
      <c r="ABO242" s="197"/>
      <c r="ABP242" s="197"/>
      <c r="ABQ242" s="197"/>
      <c r="ABR242" s="197"/>
      <c r="ABS242" s="197"/>
      <c r="ABT242" s="197"/>
      <c r="ABU242" s="197"/>
      <c r="ABV242" s="197"/>
      <c r="ABW242" s="197"/>
      <c r="ABX242" s="197"/>
      <c r="ABY242" s="197"/>
      <c r="ABZ242" s="197"/>
      <c r="ACA242" s="197"/>
      <c r="ACB242" s="197"/>
      <c r="ACC242" s="197"/>
      <c r="ACD242" s="197"/>
      <c r="ACE242" s="197"/>
      <c r="ACF242" s="197"/>
      <c r="ACG242" s="197"/>
      <c r="ACH242" s="197"/>
      <c r="ACI242" s="197"/>
      <c r="ACJ242" s="197"/>
      <c r="ACK242" s="197"/>
      <c r="ACL242" s="197"/>
      <c r="ACM242" s="197"/>
      <c r="ACN242" s="197"/>
      <c r="ACO242" s="197"/>
      <c r="ACP242" s="197"/>
      <c r="ACQ242" s="197"/>
      <c r="ACR242" s="197"/>
      <c r="ACS242" s="197"/>
      <c r="ACT242" s="197"/>
      <c r="ACU242" s="197"/>
      <c r="ACV242" s="197"/>
      <c r="ACW242" s="197"/>
      <c r="ACX242" s="197"/>
      <c r="ACY242" s="197"/>
      <c r="ACZ242" s="197"/>
      <c r="ADA242" s="197"/>
      <c r="ADB242" s="197"/>
      <c r="ADC242" s="197"/>
      <c r="ADD242" s="197"/>
      <c r="ADE242" s="197"/>
      <c r="ADF242" s="197"/>
      <c r="ADG242" s="197"/>
      <c r="ADH242" s="197"/>
      <c r="ADI242" s="197"/>
      <c r="ADJ242" s="197"/>
      <c r="ADK242" s="197"/>
      <c r="ADL242" s="197"/>
      <c r="ADM242" s="197"/>
      <c r="ADN242" s="197"/>
      <c r="ADO242" s="197"/>
      <c r="ADP242" s="197"/>
      <c r="ADQ242" s="197"/>
      <c r="ADR242" s="197"/>
      <c r="ADS242" s="197"/>
      <c r="ADT242" s="197"/>
      <c r="ADU242" s="197"/>
      <c r="ADV242" s="197"/>
      <c r="ADW242" s="197"/>
      <c r="ADX242" s="197"/>
      <c r="ADY242" s="197"/>
      <c r="ADZ242" s="197"/>
      <c r="AEA242" s="197"/>
      <c r="AEB242" s="197"/>
      <c r="AEC242" s="197"/>
      <c r="AED242" s="197"/>
      <c r="AEE242" s="197"/>
      <c r="AEF242" s="197"/>
      <c r="AEG242" s="197"/>
      <c r="AEH242" s="197"/>
      <c r="AEI242" s="197"/>
      <c r="AEJ242" s="197"/>
      <c r="AEK242" s="197"/>
      <c r="AEL242" s="197"/>
      <c r="AEM242" s="197"/>
      <c r="AEN242" s="197"/>
      <c r="AEO242" s="197"/>
      <c r="AEP242" s="197"/>
      <c r="AEQ242" s="197"/>
      <c r="AER242" s="197"/>
      <c r="AES242" s="197"/>
      <c r="AET242" s="197"/>
      <c r="AEU242" s="197"/>
      <c r="AEV242" s="197"/>
      <c r="AEW242" s="197"/>
      <c r="AEX242" s="197"/>
      <c r="AEY242" s="197"/>
      <c r="AEZ242" s="197"/>
      <c r="AFA242" s="197"/>
      <c r="AFB242" s="197"/>
      <c r="AFC242" s="197"/>
      <c r="AFD242" s="197"/>
      <c r="AFE242" s="197"/>
      <c r="AFF242" s="197"/>
      <c r="AFG242" s="197"/>
      <c r="AFH242" s="197"/>
      <c r="AFI242" s="197"/>
      <c r="AFJ242" s="197"/>
      <c r="AFK242" s="197"/>
      <c r="AFL242" s="197"/>
      <c r="AFM242" s="197"/>
      <c r="AFN242" s="197"/>
      <c r="AFO242" s="197"/>
      <c r="AFP242" s="197"/>
      <c r="AFQ242" s="197"/>
      <c r="AFR242" s="197"/>
      <c r="AFS242" s="197"/>
      <c r="AFT242" s="197"/>
      <c r="AFU242" s="197"/>
      <c r="AFV242" s="197"/>
      <c r="AFW242" s="197"/>
      <c r="AFX242" s="197"/>
      <c r="AFY242" s="197"/>
      <c r="AFZ242" s="197"/>
      <c r="AGA242" s="197"/>
      <c r="AGB242" s="197"/>
      <c r="AGC242" s="197"/>
      <c r="AGD242" s="197"/>
      <c r="AGE242" s="197"/>
      <c r="AGF242" s="197"/>
      <c r="AGG242" s="197"/>
      <c r="AGH242" s="197"/>
      <c r="AGI242" s="197"/>
      <c r="AGJ242" s="197"/>
      <c r="AGK242" s="197"/>
      <c r="AGL242" s="197"/>
      <c r="AGM242" s="197"/>
      <c r="AGN242" s="197"/>
      <c r="AGO242" s="197"/>
      <c r="AGP242" s="197"/>
      <c r="AGQ242" s="197"/>
      <c r="AGR242" s="197"/>
      <c r="AGS242" s="197"/>
      <c r="AGT242" s="197"/>
      <c r="AGU242" s="197"/>
      <c r="AGV242" s="197"/>
      <c r="AGW242" s="197"/>
      <c r="AGX242" s="197"/>
      <c r="AGY242" s="197"/>
      <c r="AGZ242" s="197"/>
      <c r="AHA242" s="197"/>
      <c r="AHB242" s="197"/>
      <c r="AHC242" s="197"/>
      <c r="AHD242" s="197"/>
      <c r="AHE242" s="197"/>
      <c r="AHF242" s="197"/>
      <c r="AHG242" s="197"/>
      <c r="AHH242" s="197"/>
      <c r="AHI242" s="197"/>
      <c r="AHJ242" s="197"/>
      <c r="AHK242" s="197"/>
      <c r="AHL242" s="197"/>
      <c r="AHM242" s="197"/>
      <c r="AHN242" s="197"/>
      <c r="AHO242" s="197"/>
      <c r="AHP242" s="197"/>
      <c r="AHQ242" s="197"/>
      <c r="AHR242" s="197"/>
      <c r="AHS242" s="197"/>
      <c r="AHT242" s="197"/>
      <c r="AHU242" s="197"/>
      <c r="AHV242" s="197"/>
      <c r="AHW242" s="197"/>
      <c r="AHX242" s="197"/>
      <c r="AHY242" s="197"/>
      <c r="AHZ242" s="197"/>
      <c r="AIA242" s="197"/>
      <c r="AIB242" s="197"/>
      <c r="AIC242" s="197"/>
      <c r="AID242" s="197"/>
      <c r="AIE242" s="197"/>
      <c r="AIF242" s="197"/>
      <c r="AIG242" s="197"/>
      <c r="AIH242" s="197"/>
      <c r="AII242" s="197"/>
      <c r="AIJ242" s="197"/>
      <c r="AIK242" s="197"/>
      <c r="AIL242" s="197"/>
      <c r="AIM242" s="197"/>
      <c r="AIN242" s="197"/>
      <c r="AIO242" s="197"/>
      <c r="AIP242" s="197"/>
      <c r="AIQ242" s="197"/>
      <c r="AIR242" s="197"/>
      <c r="AIS242" s="197"/>
      <c r="AIT242" s="197"/>
      <c r="AIU242" s="197"/>
      <c r="AIV242" s="197"/>
      <c r="AIW242" s="197"/>
      <c r="AIX242" s="197"/>
      <c r="AIY242" s="197"/>
      <c r="AIZ242" s="197"/>
      <c r="AJA242" s="197"/>
      <c r="AJB242" s="197"/>
      <c r="AJC242" s="197"/>
      <c r="AJD242" s="197"/>
      <c r="AJE242" s="197"/>
      <c r="AJF242" s="197"/>
      <c r="AJG242" s="197"/>
      <c r="AJH242" s="197"/>
      <c r="AJI242" s="197"/>
      <c r="AJJ242" s="197"/>
      <c r="AJK242" s="197"/>
      <c r="AJL242" s="197"/>
      <c r="AJM242" s="197"/>
      <c r="AJN242" s="197"/>
      <c r="AJO242" s="197"/>
      <c r="AJP242" s="197"/>
      <c r="AJQ242" s="197"/>
      <c r="AJR242" s="197"/>
      <c r="AJS242" s="197"/>
      <c r="AJT242" s="197"/>
      <c r="AJU242" s="197"/>
      <c r="AJV242" s="197"/>
      <c r="AJW242" s="197"/>
      <c r="AJX242" s="197"/>
      <c r="AJY242" s="197"/>
      <c r="AJZ242" s="197"/>
      <c r="AKA242" s="197"/>
      <c r="AKB242" s="197"/>
      <c r="AKC242" s="197"/>
      <c r="AKD242" s="197"/>
      <c r="AKE242" s="197"/>
      <c r="AKF242" s="197"/>
      <c r="AKG242" s="197"/>
      <c r="AKH242" s="197"/>
      <c r="AKI242" s="197"/>
      <c r="AKJ242" s="197"/>
      <c r="AKK242" s="197"/>
      <c r="AKL242" s="197"/>
      <c r="AKM242" s="197"/>
      <c r="AKN242" s="197"/>
      <c r="AKO242" s="197"/>
      <c r="AKP242" s="197"/>
      <c r="AKQ242" s="197"/>
      <c r="AKR242" s="197"/>
      <c r="AKS242" s="197"/>
      <c r="AKT242" s="197"/>
      <c r="AKU242" s="197"/>
      <c r="AKV242" s="197"/>
      <c r="AKW242" s="197"/>
      <c r="AKX242" s="197"/>
      <c r="AKY242" s="197"/>
      <c r="AKZ242" s="197"/>
      <c r="ALA242" s="197"/>
      <c r="ALB242" s="197"/>
      <c r="ALC242" s="197"/>
      <c r="ALD242" s="197"/>
      <c r="ALE242" s="197"/>
      <c r="ALF242" s="197"/>
      <c r="ALG242" s="197"/>
      <c r="ALH242" s="197"/>
      <c r="ALI242" s="197"/>
      <c r="ALJ242" s="197"/>
      <c r="ALK242" s="197"/>
      <c r="ALL242" s="197"/>
      <c r="ALM242" s="197"/>
      <c r="ALN242" s="197"/>
      <c r="ALO242" s="197"/>
      <c r="ALP242" s="197"/>
      <c r="ALQ242" s="197"/>
      <c r="ALR242" s="197"/>
      <c r="ALS242" s="197"/>
      <c r="ALT242" s="197"/>
      <c r="ALU242" s="197"/>
      <c r="ALV242" s="197"/>
      <c r="ALW242" s="197"/>
      <c r="ALX242" s="197"/>
      <c r="ALY242" s="197"/>
      <c r="ALZ242" s="197"/>
      <c r="AMA242" s="197"/>
      <c r="AMB242" s="197"/>
      <c r="AMC242" s="197"/>
      <c r="AMD242" s="197"/>
      <c r="AME242" s="197"/>
      <c r="AMF242" s="197"/>
      <c r="AMG242" s="197"/>
      <c r="AMH242" s="197"/>
      <c r="AMI242" s="197"/>
    </row>
  </sheetData>
  <mergeCells count="19">
    <mergeCell ref="P7:P8"/>
    <mergeCell ref="R7:R8"/>
    <mergeCell ref="A242:K242"/>
    <mergeCell ref="S7:S8"/>
    <mergeCell ref="T7:T8"/>
    <mergeCell ref="A1:P1"/>
    <mergeCell ref="R1:T1"/>
    <mergeCell ref="A2:P2"/>
    <mergeCell ref="A7:A8"/>
    <mergeCell ref="B7:B8"/>
    <mergeCell ref="C7:C8"/>
    <mergeCell ref="D7:D8"/>
    <mergeCell ref="E7:E8"/>
    <mergeCell ref="F7:F8"/>
    <mergeCell ref="G7:G8"/>
    <mergeCell ref="H7:H8"/>
    <mergeCell ref="I7:K7"/>
    <mergeCell ref="L7:N7"/>
    <mergeCell ref="O7:O8"/>
  </mergeCells>
  <printOptions horizontalCentered="1"/>
  <pageMargins left="0.39374999999999999" right="0.39374999999999999" top="0.78749999999999998" bottom="0.98472222222222205" header="0.511811023622047" footer="0.78749999999999998"/>
  <pageSetup paperSize="9" scale="69" orientation="landscape" useFirstPageNumber="1" horizontalDpi="300" verticalDpi="300" r:id="rId1"/>
  <headerFooter>
    <oddFooter>&amp;C&amp;8Pág.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9"/>
  <sheetViews>
    <sheetView tabSelected="1" topLeftCell="A67" workbookViewId="0">
      <selection activeCell="I10" sqref="I10"/>
    </sheetView>
  </sheetViews>
  <sheetFormatPr defaultColWidth="8.85546875" defaultRowHeight="12.75" x14ac:dyDescent="0.2"/>
  <cols>
    <col min="1" max="1" width="11.42578125" style="172" customWidth="1"/>
    <col min="2" max="2" width="83.42578125" customWidth="1"/>
    <col min="3" max="3" width="18.7109375" bestFit="1" customWidth="1"/>
    <col min="4" max="4" width="13.7109375" bestFit="1" customWidth="1"/>
    <col min="5" max="5" width="1" customWidth="1"/>
    <col min="6" max="6" width="10" customWidth="1"/>
    <col min="7" max="7" width="18.28515625" customWidth="1"/>
    <col min="8" max="8" width="1" customWidth="1"/>
    <col min="9" max="9" width="10" customWidth="1"/>
    <col min="10" max="10" width="18.28515625" customWidth="1"/>
    <col min="11" max="11" width="1" customWidth="1"/>
    <col min="12" max="12" width="11.28515625" bestFit="1" customWidth="1"/>
    <col min="13" max="13" width="18.7109375" bestFit="1" customWidth="1"/>
    <col min="14" max="14" width="8.85546875" customWidth="1"/>
    <col min="15" max="15" width="12.85546875" bestFit="1" customWidth="1"/>
    <col min="257" max="257" width="11.42578125" customWidth="1"/>
    <col min="258" max="258" width="83.42578125" customWidth="1"/>
    <col min="259" max="259" width="18.7109375" bestFit="1" customWidth="1"/>
    <col min="260" max="260" width="13.7109375" bestFit="1" customWidth="1"/>
    <col min="261" max="261" width="1" customWidth="1"/>
    <col min="262" max="262" width="10" customWidth="1"/>
    <col min="263" max="263" width="18.28515625" customWidth="1"/>
    <col min="264" max="264" width="1" customWidth="1"/>
    <col min="265" max="265" width="10" customWidth="1"/>
    <col min="266" max="266" width="18.28515625" customWidth="1"/>
    <col min="267" max="267" width="1" customWidth="1"/>
    <col min="268" max="268" width="11.28515625" bestFit="1" customWidth="1"/>
    <col min="269" max="269" width="18.7109375" bestFit="1" customWidth="1"/>
    <col min="270" max="270" width="8.85546875" customWidth="1"/>
    <col min="271" max="271" width="12.85546875" bestFit="1" customWidth="1"/>
    <col min="513" max="513" width="11.42578125" customWidth="1"/>
    <col min="514" max="514" width="83.42578125" customWidth="1"/>
    <col min="515" max="515" width="18.7109375" bestFit="1" customWidth="1"/>
    <col min="516" max="516" width="13.7109375" bestFit="1" customWidth="1"/>
    <col min="517" max="517" width="1" customWidth="1"/>
    <col min="518" max="518" width="10" customWidth="1"/>
    <col min="519" max="519" width="18.28515625" customWidth="1"/>
    <col min="520" max="520" width="1" customWidth="1"/>
    <col min="521" max="521" width="10" customWidth="1"/>
    <col min="522" max="522" width="18.28515625" customWidth="1"/>
    <col min="523" max="523" width="1" customWidth="1"/>
    <col min="524" max="524" width="11.28515625" bestFit="1" customWidth="1"/>
    <col min="525" max="525" width="18.7109375" bestFit="1" customWidth="1"/>
    <col min="526" max="526" width="8.85546875" customWidth="1"/>
    <col min="527" max="527" width="12.85546875" bestFit="1" customWidth="1"/>
    <col min="769" max="769" width="11.42578125" customWidth="1"/>
    <col min="770" max="770" width="83.42578125" customWidth="1"/>
    <col min="771" max="771" width="18.7109375" bestFit="1" customWidth="1"/>
    <col min="772" max="772" width="13.7109375" bestFit="1" customWidth="1"/>
    <col min="773" max="773" width="1" customWidth="1"/>
    <col min="774" max="774" width="10" customWidth="1"/>
    <col min="775" max="775" width="18.28515625" customWidth="1"/>
    <col min="776" max="776" width="1" customWidth="1"/>
    <col min="777" max="777" width="10" customWidth="1"/>
    <col min="778" max="778" width="18.28515625" customWidth="1"/>
    <col min="779" max="779" width="1" customWidth="1"/>
    <col min="780" max="780" width="11.28515625" bestFit="1" customWidth="1"/>
    <col min="781" max="781" width="18.7109375" bestFit="1" customWidth="1"/>
    <col min="782" max="782" width="8.85546875" customWidth="1"/>
    <col min="783" max="783" width="12.85546875" bestFit="1" customWidth="1"/>
    <col min="1025" max="1025" width="11.42578125" customWidth="1"/>
    <col min="1026" max="1026" width="83.42578125" customWidth="1"/>
    <col min="1027" max="1027" width="18.7109375" bestFit="1" customWidth="1"/>
    <col min="1028" max="1028" width="13.7109375" bestFit="1" customWidth="1"/>
    <col min="1029" max="1029" width="1" customWidth="1"/>
    <col min="1030" max="1030" width="10" customWidth="1"/>
    <col min="1031" max="1031" width="18.28515625" customWidth="1"/>
    <col min="1032" max="1032" width="1" customWidth="1"/>
    <col min="1033" max="1033" width="10" customWidth="1"/>
    <col min="1034" max="1034" width="18.28515625" customWidth="1"/>
    <col min="1035" max="1035" width="1" customWidth="1"/>
    <col min="1036" max="1036" width="11.28515625" bestFit="1" customWidth="1"/>
    <col min="1037" max="1037" width="18.7109375" bestFit="1" customWidth="1"/>
    <col min="1038" max="1038" width="8.85546875" customWidth="1"/>
    <col min="1039" max="1039" width="12.85546875" bestFit="1" customWidth="1"/>
    <col min="1281" max="1281" width="11.42578125" customWidth="1"/>
    <col min="1282" max="1282" width="83.42578125" customWidth="1"/>
    <col min="1283" max="1283" width="18.7109375" bestFit="1" customWidth="1"/>
    <col min="1284" max="1284" width="13.7109375" bestFit="1" customWidth="1"/>
    <col min="1285" max="1285" width="1" customWidth="1"/>
    <col min="1286" max="1286" width="10" customWidth="1"/>
    <col min="1287" max="1287" width="18.28515625" customWidth="1"/>
    <col min="1288" max="1288" width="1" customWidth="1"/>
    <col min="1289" max="1289" width="10" customWidth="1"/>
    <col min="1290" max="1290" width="18.28515625" customWidth="1"/>
    <col min="1291" max="1291" width="1" customWidth="1"/>
    <col min="1292" max="1292" width="11.28515625" bestFit="1" customWidth="1"/>
    <col min="1293" max="1293" width="18.7109375" bestFit="1" customWidth="1"/>
    <col min="1294" max="1294" width="8.85546875" customWidth="1"/>
    <col min="1295" max="1295" width="12.85546875" bestFit="1" customWidth="1"/>
    <col min="1537" max="1537" width="11.42578125" customWidth="1"/>
    <col min="1538" max="1538" width="83.42578125" customWidth="1"/>
    <col min="1539" max="1539" width="18.7109375" bestFit="1" customWidth="1"/>
    <col min="1540" max="1540" width="13.7109375" bestFit="1" customWidth="1"/>
    <col min="1541" max="1541" width="1" customWidth="1"/>
    <col min="1542" max="1542" width="10" customWidth="1"/>
    <col min="1543" max="1543" width="18.28515625" customWidth="1"/>
    <col min="1544" max="1544" width="1" customWidth="1"/>
    <col min="1545" max="1545" width="10" customWidth="1"/>
    <col min="1546" max="1546" width="18.28515625" customWidth="1"/>
    <col min="1547" max="1547" width="1" customWidth="1"/>
    <col min="1548" max="1548" width="11.28515625" bestFit="1" customWidth="1"/>
    <col min="1549" max="1549" width="18.7109375" bestFit="1" customWidth="1"/>
    <col min="1550" max="1550" width="8.85546875" customWidth="1"/>
    <col min="1551" max="1551" width="12.85546875" bestFit="1" customWidth="1"/>
    <col min="1793" max="1793" width="11.42578125" customWidth="1"/>
    <col min="1794" max="1794" width="83.42578125" customWidth="1"/>
    <col min="1795" max="1795" width="18.7109375" bestFit="1" customWidth="1"/>
    <col min="1796" max="1796" width="13.7109375" bestFit="1" customWidth="1"/>
    <col min="1797" max="1797" width="1" customWidth="1"/>
    <col min="1798" max="1798" width="10" customWidth="1"/>
    <col min="1799" max="1799" width="18.28515625" customWidth="1"/>
    <col min="1800" max="1800" width="1" customWidth="1"/>
    <col min="1801" max="1801" width="10" customWidth="1"/>
    <col min="1802" max="1802" width="18.28515625" customWidth="1"/>
    <col min="1803" max="1803" width="1" customWidth="1"/>
    <col min="1804" max="1804" width="11.28515625" bestFit="1" customWidth="1"/>
    <col min="1805" max="1805" width="18.7109375" bestFit="1" customWidth="1"/>
    <col min="1806" max="1806" width="8.85546875" customWidth="1"/>
    <col min="1807" max="1807" width="12.85546875" bestFit="1" customWidth="1"/>
    <col min="2049" max="2049" width="11.42578125" customWidth="1"/>
    <col min="2050" max="2050" width="83.42578125" customWidth="1"/>
    <col min="2051" max="2051" width="18.7109375" bestFit="1" customWidth="1"/>
    <col min="2052" max="2052" width="13.7109375" bestFit="1" customWidth="1"/>
    <col min="2053" max="2053" width="1" customWidth="1"/>
    <col min="2054" max="2054" width="10" customWidth="1"/>
    <col min="2055" max="2055" width="18.28515625" customWidth="1"/>
    <col min="2056" max="2056" width="1" customWidth="1"/>
    <col min="2057" max="2057" width="10" customWidth="1"/>
    <col min="2058" max="2058" width="18.28515625" customWidth="1"/>
    <col min="2059" max="2059" width="1" customWidth="1"/>
    <col min="2060" max="2060" width="11.28515625" bestFit="1" customWidth="1"/>
    <col min="2061" max="2061" width="18.7109375" bestFit="1" customWidth="1"/>
    <col min="2062" max="2062" width="8.85546875" customWidth="1"/>
    <col min="2063" max="2063" width="12.85546875" bestFit="1" customWidth="1"/>
    <col min="2305" max="2305" width="11.42578125" customWidth="1"/>
    <col min="2306" max="2306" width="83.42578125" customWidth="1"/>
    <col min="2307" max="2307" width="18.7109375" bestFit="1" customWidth="1"/>
    <col min="2308" max="2308" width="13.7109375" bestFit="1" customWidth="1"/>
    <col min="2309" max="2309" width="1" customWidth="1"/>
    <col min="2310" max="2310" width="10" customWidth="1"/>
    <col min="2311" max="2311" width="18.28515625" customWidth="1"/>
    <col min="2312" max="2312" width="1" customWidth="1"/>
    <col min="2313" max="2313" width="10" customWidth="1"/>
    <col min="2314" max="2314" width="18.28515625" customWidth="1"/>
    <col min="2315" max="2315" width="1" customWidth="1"/>
    <col min="2316" max="2316" width="11.28515625" bestFit="1" customWidth="1"/>
    <col min="2317" max="2317" width="18.7109375" bestFit="1" customWidth="1"/>
    <col min="2318" max="2318" width="8.85546875" customWidth="1"/>
    <col min="2319" max="2319" width="12.85546875" bestFit="1" customWidth="1"/>
    <col min="2561" max="2561" width="11.42578125" customWidth="1"/>
    <col min="2562" max="2562" width="83.42578125" customWidth="1"/>
    <col min="2563" max="2563" width="18.7109375" bestFit="1" customWidth="1"/>
    <col min="2564" max="2564" width="13.7109375" bestFit="1" customWidth="1"/>
    <col min="2565" max="2565" width="1" customWidth="1"/>
    <col min="2566" max="2566" width="10" customWidth="1"/>
    <col min="2567" max="2567" width="18.28515625" customWidth="1"/>
    <col min="2568" max="2568" width="1" customWidth="1"/>
    <col min="2569" max="2569" width="10" customWidth="1"/>
    <col min="2570" max="2570" width="18.28515625" customWidth="1"/>
    <col min="2571" max="2571" width="1" customWidth="1"/>
    <col min="2572" max="2572" width="11.28515625" bestFit="1" customWidth="1"/>
    <col min="2573" max="2573" width="18.7109375" bestFit="1" customWidth="1"/>
    <col min="2574" max="2574" width="8.85546875" customWidth="1"/>
    <col min="2575" max="2575" width="12.85546875" bestFit="1" customWidth="1"/>
    <col min="2817" max="2817" width="11.42578125" customWidth="1"/>
    <col min="2818" max="2818" width="83.42578125" customWidth="1"/>
    <col min="2819" max="2819" width="18.7109375" bestFit="1" customWidth="1"/>
    <col min="2820" max="2820" width="13.7109375" bestFit="1" customWidth="1"/>
    <col min="2821" max="2821" width="1" customWidth="1"/>
    <col min="2822" max="2822" width="10" customWidth="1"/>
    <col min="2823" max="2823" width="18.28515625" customWidth="1"/>
    <col min="2824" max="2824" width="1" customWidth="1"/>
    <col min="2825" max="2825" width="10" customWidth="1"/>
    <col min="2826" max="2826" width="18.28515625" customWidth="1"/>
    <col min="2827" max="2827" width="1" customWidth="1"/>
    <col min="2828" max="2828" width="11.28515625" bestFit="1" customWidth="1"/>
    <col min="2829" max="2829" width="18.7109375" bestFit="1" customWidth="1"/>
    <col min="2830" max="2830" width="8.85546875" customWidth="1"/>
    <col min="2831" max="2831" width="12.85546875" bestFit="1" customWidth="1"/>
    <col min="3073" max="3073" width="11.42578125" customWidth="1"/>
    <col min="3074" max="3074" width="83.42578125" customWidth="1"/>
    <col min="3075" max="3075" width="18.7109375" bestFit="1" customWidth="1"/>
    <col min="3076" max="3076" width="13.7109375" bestFit="1" customWidth="1"/>
    <col min="3077" max="3077" width="1" customWidth="1"/>
    <col min="3078" max="3078" width="10" customWidth="1"/>
    <col min="3079" max="3079" width="18.28515625" customWidth="1"/>
    <col min="3080" max="3080" width="1" customWidth="1"/>
    <col min="3081" max="3081" width="10" customWidth="1"/>
    <col min="3082" max="3082" width="18.28515625" customWidth="1"/>
    <col min="3083" max="3083" width="1" customWidth="1"/>
    <col min="3084" max="3084" width="11.28515625" bestFit="1" customWidth="1"/>
    <col min="3085" max="3085" width="18.7109375" bestFit="1" customWidth="1"/>
    <col min="3086" max="3086" width="8.85546875" customWidth="1"/>
    <col min="3087" max="3087" width="12.85546875" bestFit="1" customWidth="1"/>
    <col min="3329" max="3329" width="11.42578125" customWidth="1"/>
    <col min="3330" max="3330" width="83.42578125" customWidth="1"/>
    <col min="3331" max="3331" width="18.7109375" bestFit="1" customWidth="1"/>
    <col min="3332" max="3332" width="13.7109375" bestFit="1" customWidth="1"/>
    <col min="3333" max="3333" width="1" customWidth="1"/>
    <col min="3334" max="3334" width="10" customWidth="1"/>
    <col min="3335" max="3335" width="18.28515625" customWidth="1"/>
    <col min="3336" max="3336" width="1" customWidth="1"/>
    <col min="3337" max="3337" width="10" customWidth="1"/>
    <col min="3338" max="3338" width="18.28515625" customWidth="1"/>
    <col min="3339" max="3339" width="1" customWidth="1"/>
    <col min="3340" max="3340" width="11.28515625" bestFit="1" customWidth="1"/>
    <col min="3341" max="3341" width="18.7109375" bestFit="1" customWidth="1"/>
    <col min="3342" max="3342" width="8.85546875" customWidth="1"/>
    <col min="3343" max="3343" width="12.85546875" bestFit="1" customWidth="1"/>
    <col min="3585" max="3585" width="11.42578125" customWidth="1"/>
    <col min="3586" max="3586" width="83.42578125" customWidth="1"/>
    <col min="3587" max="3587" width="18.7109375" bestFit="1" customWidth="1"/>
    <col min="3588" max="3588" width="13.7109375" bestFit="1" customWidth="1"/>
    <col min="3589" max="3589" width="1" customWidth="1"/>
    <col min="3590" max="3590" width="10" customWidth="1"/>
    <col min="3591" max="3591" width="18.28515625" customWidth="1"/>
    <col min="3592" max="3592" width="1" customWidth="1"/>
    <col min="3593" max="3593" width="10" customWidth="1"/>
    <col min="3594" max="3594" width="18.28515625" customWidth="1"/>
    <col min="3595" max="3595" width="1" customWidth="1"/>
    <col min="3596" max="3596" width="11.28515625" bestFit="1" customWidth="1"/>
    <col min="3597" max="3597" width="18.7109375" bestFit="1" customWidth="1"/>
    <col min="3598" max="3598" width="8.85546875" customWidth="1"/>
    <col min="3599" max="3599" width="12.85546875" bestFit="1" customWidth="1"/>
    <col min="3841" max="3841" width="11.42578125" customWidth="1"/>
    <col min="3842" max="3842" width="83.42578125" customWidth="1"/>
    <col min="3843" max="3843" width="18.7109375" bestFit="1" customWidth="1"/>
    <col min="3844" max="3844" width="13.7109375" bestFit="1" customWidth="1"/>
    <col min="3845" max="3845" width="1" customWidth="1"/>
    <col min="3846" max="3846" width="10" customWidth="1"/>
    <col min="3847" max="3847" width="18.28515625" customWidth="1"/>
    <col min="3848" max="3848" width="1" customWidth="1"/>
    <col min="3849" max="3849" width="10" customWidth="1"/>
    <col min="3850" max="3850" width="18.28515625" customWidth="1"/>
    <col min="3851" max="3851" width="1" customWidth="1"/>
    <col min="3852" max="3852" width="11.28515625" bestFit="1" customWidth="1"/>
    <col min="3853" max="3853" width="18.7109375" bestFit="1" customWidth="1"/>
    <col min="3854" max="3854" width="8.85546875" customWidth="1"/>
    <col min="3855" max="3855" width="12.85546875" bestFit="1" customWidth="1"/>
    <col min="4097" max="4097" width="11.42578125" customWidth="1"/>
    <col min="4098" max="4098" width="83.42578125" customWidth="1"/>
    <col min="4099" max="4099" width="18.7109375" bestFit="1" customWidth="1"/>
    <col min="4100" max="4100" width="13.7109375" bestFit="1" customWidth="1"/>
    <col min="4101" max="4101" width="1" customWidth="1"/>
    <col min="4102" max="4102" width="10" customWidth="1"/>
    <col min="4103" max="4103" width="18.28515625" customWidth="1"/>
    <col min="4104" max="4104" width="1" customWidth="1"/>
    <col min="4105" max="4105" width="10" customWidth="1"/>
    <col min="4106" max="4106" width="18.28515625" customWidth="1"/>
    <col min="4107" max="4107" width="1" customWidth="1"/>
    <col min="4108" max="4108" width="11.28515625" bestFit="1" customWidth="1"/>
    <col min="4109" max="4109" width="18.7109375" bestFit="1" customWidth="1"/>
    <col min="4110" max="4110" width="8.85546875" customWidth="1"/>
    <col min="4111" max="4111" width="12.85546875" bestFit="1" customWidth="1"/>
    <col min="4353" max="4353" width="11.42578125" customWidth="1"/>
    <col min="4354" max="4354" width="83.42578125" customWidth="1"/>
    <col min="4355" max="4355" width="18.7109375" bestFit="1" customWidth="1"/>
    <col min="4356" max="4356" width="13.7109375" bestFit="1" customWidth="1"/>
    <col min="4357" max="4357" width="1" customWidth="1"/>
    <col min="4358" max="4358" width="10" customWidth="1"/>
    <col min="4359" max="4359" width="18.28515625" customWidth="1"/>
    <col min="4360" max="4360" width="1" customWidth="1"/>
    <col min="4361" max="4361" width="10" customWidth="1"/>
    <col min="4362" max="4362" width="18.28515625" customWidth="1"/>
    <col min="4363" max="4363" width="1" customWidth="1"/>
    <col min="4364" max="4364" width="11.28515625" bestFit="1" customWidth="1"/>
    <col min="4365" max="4365" width="18.7109375" bestFit="1" customWidth="1"/>
    <col min="4366" max="4366" width="8.85546875" customWidth="1"/>
    <col min="4367" max="4367" width="12.85546875" bestFit="1" customWidth="1"/>
    <col min="4609" max="4609" width="11.42578125" customWidth="1"/>
    <col min="4610" max="4610" width="83.42578125" customWidth="1"/>
    <col min="4611" max="4611" width="18.7109375" bestFit="1" customWidth="1"/>
    <col min="4612" max="4612" width="13.7109375" bestFit="1" customWidth="1"/>
    <col min="4613" max="4613" width="1" customWidth="1"/>
    <col min="4614" max="4614" width="10" customWidth="1"/>
    <col min="4615" max="4615" width="18.28515625" customWidth="1"/>
    <col min="4616" max="4616" width="1" customWidth="1"/>
    <col min="4617" max="4617" width="10" customWidth="1"/>
    <col min="4618" max="4618" width="18.28515625" customWidth="1"/>
    <col min="4619" max="4619" width="1" customWidth="1"/>
    <col min="4620" max="4620" width="11.28515625" bestFit="1" customWidth="1"/>
    <col min="4621" max="4621" width="18.7109375" bestFit="1" customWidth="1"/>
    <col min="4622" max="4622" width="8.85546875" customWidth="1"/>
    <col min="4623" max="4623" width="12.85546875" bestFit="1" customWidth="1"/>
    <col min="4865" max="4865" width="11.42578125" customWidth="1"/>
    <col min="4866" max="4866" width="83.42578125" customWidth="1"/>
    <col min="4867" max="4867" width="18.7109375" bestFit="1" customWidth="1"/>
    <col min="4868" max="4868" width="13.7109375" bestFit="1" customWidth="1"/>
    <col min="4869" max="4869" width="1" customWidth="1"/>
    <col min="4870" max="4870" width="10" customWidth="1"/>
    <col min="4871" max="4871" width="18.28515625" customWidth="1"/>
    <col min="4872" max="4872" width="1" customWidth="1"/>
    <col min="4873" max="4873" width="10" customWidth="1"/>
    <col min="4874" max="4874" width="18.28515625" customWidth="1"/>
    <col min="4875" max="4875" width="1" customWidth="1"/>
    <col min="4876" max="4876" width="11.28515625" bestFit="1" customWidth="1"/>
    <col min="4877" max="4877" width="18.7109375" bestFit="1" customWidth="1"/>
    <col min="4878" max="4878" width="8.85546875" customWidth="1"/>
    <col min="4879" max="4879" width="12.85546875" bestFit="1" customWidth="1"/>
    <col min="5121" max="5121" width="11.42578125" customWidth="1"/>
    <col min="5122" max="5122" width="83.42578125" customWidth="1"/>
    <col min="5123" max="5123" width="18.7109375" bestFit="1" customWidth="1"/>
    <col min="5124" max="5124" width="13.7109375" bestFit="1" customWidth="1"/>
    <col min="5125" max="5125" width="1" customWidth="1"/>
    <col min="5126" max="5126" width="10" customWidth="1"/>
    <col min="5127" max="5127" width="18.28515625" customWidth="1"/>
    <col min="5128" max="5128" width="1" customWidth="1"/>
    <col min="5129" max="5129" width="10" customWidth="1"/>
    <col min="5130" max="5130" width="18.28515625" customWidth="1"/>
    <col min="5131" max="5131" width="1" customWidth="1"/>
    <col min="5132" max="5132" width="11.28515625" bestFit="1" customWidth="1"/>
    <col min="5133" max="5133" width="18.7109375" bestFit="1" customWidth="1"/>
    <col min="5134" max="5134" width="8.85546875" customWidth="1"/>
    <col min="5135" max="5135" width="12.85546875" bestFit="1" customWidth="1"/>
    <col min="5377" max="5377" width="11.42578125" customWidth="1"/>
    <col min="5378" max="5378" width="83.42578125" customWidth="1"/>
    <col min="5379" max="5379" width="18.7109375" bestFit="1" customWidth="1"/>
    <col min="5380" max="5380" width="13.7109375" bestFit="1" customWidth="1"/>
    <col min="5381" max="5381" width="1" customWidth="1"/>
    <col min="5382" max="5382" width="10" customWidth="1"/>
    <col min="5383" max="5383" width="18.28515625" customWidth="1"/>
    <col min="5384" max="5384" width="1" customWidth="1"/>
    <col min="5385" max="5385" width="10" customWidth="1"/>
    <col min="5386" max="5386" width="18.28515625" customWidth="1"/>
    <col min="5387" max="5387" width="1" customWidth="1"/>
    <col min="5388" max="5388" width="11.28515625" bestFit="1" customWidth="1"/>
    <col min="5389" max="5389" width="18.7109375" bestFit="1" customWidth="1"/>
    <col min="5390" max="5390" width="8.85546875" customWidth="1"/>
    <col min="5391" max="5391" width="12.85546875" bestFit="1" customWidth="1"/>
    <col min="5633" max="5633" width="11.42578125" customWidth="1"/>
    <col min="5634" max="5634" width="83.42578125" customWidth="1"/>
    <col min="5635" max="5635" width="18.7109375" bestFit="1" customWidth="1"/>
    <col min="5636" max="5636" width="13.7109375" bestFit="1" customWidth="1"/>
    <col min="5637" max="5637" width="1" customWidth="1"/>
    <col min="5638" max="5638" width="10" customWidth="1"/>
    <col min="5639" max="5639" width="18.28515625" customWidth="1"/>
    <col min="5640" max="5640" width="1" customWidth="1"/>
    <col min="5641" max="5641" width="10" customWidth="1"/>
    <col min="5642" max="5642" width="18.28515625" customWidth="1"/>
    <col min="5643" max="5643" width="1" customWidth="1"/>
    <col min="5644" max="5644" width="11.28515625" bestFit="1" customWidth="1"/>
    <col min="5645" max="5645" width="18.7109375" bestFit="1" customWidth="1"/>
    <col min="5646" max="5646" width="8.85546875" customWidth="1"/>
    <col min="5647" max="5647" width="12.85546875" bestFit="1" customWidth="1"/>
    <col min="5889" max="5889" width="11.42578125" customWidth="1"/>
    <col min="5890" max="5890" width="83.42578125" customWidth="1"/>
    <col min="5891" max="5891" width="18.7109375" bestFit="1" customWidth="1"/>
    <col min="5892" max="5892" width="13.7109375" bestFit="1" customWidth="1"/>
    <col min="5893" max="5893" width="1" customWidth="1"/>
    <col min="5894" max="5894" width="10" customWidth="1"/>
    <col min="5895" max="5895" width="18.28515625" customWidth="1"/>
    <col min="5896" max="5896" width="1" customWidth="1"/>
    <col min="5897" max="5897" width="10" customWidth="1"/>
    <col min="5898" max="5898" width="18.28515625" customWidth="1"/>
    <col min="5899" max="5899" width="1" customWidth="1"/>
    <col min="5900" max="5900" width="11.28515625" bestFit="1" customWidth="1"/>
    <col min="5901" max="5901" width="18.7109375" bestFit="1" customWidth="1"/>
    <col min="5902" max="5902" width="8.85546875" customWidth="1"/>
    <col min="5903" max="5903" width="12.85546875" bestFit="1" customWidth="1"/>
    <col min="6145" max="6145" width="11.42578125" customWidth="1"/>
    <col min="6146" max="6146" width="83.42578125" customWidth="1"/>
    <col min="6147" max="6147" width="18.7109375" bestFit="1" customWidth="1"/>
    <col min="6148" max="6148" width="13.7109375" bestFit="1" customWidth="1"/>
    <col min="6149" max="6149" width="1" customWidth="1"/>
    <col min="6150" max="6150" width="10" customWidth="1"/>
    <col min="6151" max="6151" width="18.28515625" customWidth="1"/>
    <col min="6152" max="6152" width="1" customWidth="1"/>
    <col min="6153" max="6153" width="10" customWidth="1"/>
    <col min="6154" max="6154" width="18.28515625" customWidth="1"/>
    <col min="6155" max="6155" width="1" customWidth="1"/>
    <col min="6156" max="6156" width="11.28515625" bestFit="1" customWidth="1"/>
    <col min="6157" max="6157" width="18.7109375" bestFit="1" customWidth="1"/>
    <col min="6158" max="6158" width="8.85546875" customWidth="1"/>
    <col min="6159" max="6159" width="12.85546875" bestFit="1" customWidth="1"/>
    <col min="6401" max="6401" width="11.42578125" customWidth="1"/>
    <col min="6402" max="6402" width="83.42578125" customWidth="1"/>
    <col min="6403" max="6403" width="18.7109375" bestFit="1" customWidth="1"/>
    <col min="6404" max="6404" width="13.7109375" bestFit="1" customWidth="1"/>
    <col min="6405" max="6405" width="1" customWidth="1"/>
    <col min="6406" max="6406" width="10" customWidth="1"/>
    <col min="6407" max="6407" width="18.28515625" customWidth="1"/>
    <col min="6408" max="6408" width="1" customWidth="1"/>
    <col min="6409" max="6409" width="10" customWidth="1"/>
    <col min="6410" max="6410" width="18.28515625" customWidth="1"/>
    <col min="6411" max="6411" width="1" customWidth="1"/>
    <col min="6412" max="6412" width="11.28515625" bestFit="1" customWidth="1"/>
    <col min="6413" max="6413" width="18.7109375" bestFit="1" customWidth="1"/>
    <col min="6414" max="6414" width="8.85546875" customWidth="1"/>
    <col min="6415" max="6415" width="12.85546875" bestFit="1" customWidth="1"/>
    <col min="6657" max="6657" width="11.42578125" customWidth="1"/>
    <col min="6658" max="6658" width="83.42578125" customWidth="1"/>
    <col min="6659" max="6659" width="18.7109375" bestFit="1" customWidth="1"/>
    <col min="6660" max="6660" width="13.7109375" bestFit="1" customWidth="1"/>
    <col min="6661" max="6661" width="1" customWidth="1"/>
    <col min="6662" max="6662" width="10" customWidth="1"/>
    <col min="6663" max="6663" width="18.28515625" customWidth="1"/>
    <col min="6664" max="6664" width="1" customWidth="1"/>
    <col min="6665" max="6665" width="10" customWidth="1"/>
    <col min="6666" max="6666" width="18.28515625" customWidth="1"/>
    <col min="6667" max="6667" width="1" customWidth="1"/>
    <col min="6668" max="6668" width="11.28515625" bestFit="1" customWidth="1"/>
    <col min="6669" max="6669" width="18.7109375" bestFit="1" customWidth="1"/>
    <col min="6670" max="6670" width="8.85546875" customWidth="1"/>
    <col min="6671" max="6671" width="12.85546875" bestFit="1" customWidth="1"/>
    <col min="6913" max="6913" width="11.42578125" customWidth="1"/>
    <col min="6914" max="6914" width="83.42578125" customWidth="1"/>
    <col min="6915" max="6915" width="18.7109375" bestFit="1" customWidth="1"/>
    <col min="6916" max="6916" width="13.7109375" bestFit="1" customWidth="1"/>
    <col min="6917" max="6917" width="1" customWidth="1"/>
    <col min="6918" max="6918" width="10" customWidth="1"/>
    <col min="6919" max="6919" width="18.28515625" customWidth="1"/>
    <col min="6920" max="6920" width="1" customWidth="1"/>
    <col min="6921" max="6921" width="10" customWidth="1"/>
    <col min="6922" max="6922" width="18.28515625" customWidth="1"/>
    <col min="6923" max="6923" width="1" customWidth="1"/>
    <col min="6924" max="6924" width="11.28515625" bestFit="1" customWidth="1"/>
    <col min="6925" max="6925" width="18.7109375" bestFit="1" customWidth="1"/>
    <col min="6926" max="6926" width="8.85546875" customWidth="1"/>
    <col min="6927" max="6927" width="12.85546875" bestFit="1" customWidth="1"/>
    <col min="7169" max="7169" width="11.42578125" customWidth="1"/>
    <col min="7170" max="7170" width="83.42578125" customWidth="1"/>
    <col min="7171" max="7171" width="18.7109375" bestFit="1" customWidth="1"/>
    <col min="7172" max="7172" width="13.7109375" bestFit="1" customWidth="1"/>
    <col min="7173" max="7173" width="1" customWidth="1"/>
    <col min="7174" max="7174" width="10" customWidth="1"/>
    <col min="7175" max="7175" width="18.28515625" customWidth="1"/>
    <col min="7176" max="7176" width="1" customWidth="1"/>
    <col min="7177" max="7177" width="10" customWidth="1"/>
    <col min="7178" max="7178" width="18.28515625" customWidth="1"/>
    <col min="7179" max="7179" width="1" customWidth="1"/>
    <col min="7180" max="7180" width="11.28515625" bestFit="1" customWidth="1"/>
    <col min="7181" max="7181" width="18.7109375" bestFit="1" customWidth="1"/>
    <col min="7182" max="7182" width="8.85546875" customWidth="1"/>
    <col min="7183" max="7183" width="12.85546875" bestFit="1" customWidth="1"/>
    <col min="7425" max="7425" width="11.42578125" customWidth="1"/>
    <col min="7426" max="7426" width="83.42578125" customWidth="1"/>
    <col min="7427" max="7427" width="18.7109375" bestFit="1" customWidth="1"/>
    <col min="7428" max="7428" width="13.7109375" bestFit="1" customWidth="1"/>
    <col min="7429" max="7429" width="1" customWidth="1"/>
    <col min="7430" max="7430" width="10" customWidth="1"/>
    <col min="7431" max="7431" width="18.28515625" customWidth="1"/>
    <col min="7432" max="7432" width="1" customWidth="1"/>
    <col min="7433" max="7433" width="10" customWidth="1"/>
    <col min="7434" max="7434" width="18.28515625" customWidth="1"/>
    <col min="7435" max="7435" width="1" customWidth="1"/>
    <col min="7436" max="7436" width="11.28515625" bestFit="1" customWidth="1"/>
    <col min="7437" max="7437" width="18.7109375" bestFit="1" customWidth="1"/>
    <col min="7438" max="7438" width="8.85546875" customWidth="1"/>
    <col min="7439" max="7439" width="12.85546875" bestFit="1" customWidth="1"/>
    <col min="7681" max="7681" width="11.42578125" customWidth="1"/>
    <col min="7682" max="7682" width="83.42578125" customWidth="1"/>
    <col min="7683" max="7683" width="18.7109375" bestFit="1" customWidth="1"/>
    <col min="7684" max="7684" width="13.7109375" bestFit="1" customWidth="1"/>
    <col min="7685" max="7685" width="1" customWidth="1"/>
    <col min="7686" max="7686" width="10" customWidth="1"/>
    <col min="7687" max="7687" width="18.28515625" customWidth="1"/>
    <col min="7688" max="7688" width="1" customWidth="1"/>
    <col min="7689" max="7689" width="10" customWidth="1"/>
    <col min="7690" max="7690" width="18.28515625" customWidth="1"/>
    <col min="7691" max="7691" width="1" customWidth="1"/>
    <col min="7692" max="7692" width="11.28515625" bestFit="1" customWidth="1"/>
    <col min="7693" max="7693" width="18.7109375" bestFit="1" customWidth="1"/>
    <col min="7694" max="7694" width="8.85546875" customWidth="1"/>
    <col min="7695" max="7695" width="12.85546875" bestFit="1" customWidth="1"/>
    <col min="7937" max="7937" width="11.42578125" customWidth="1"/>
    <col min="7938" max="7938" width="83.42578125" customWidth="1"/>
    <col min="7939" max="7939" width="18.7109375" bestFit="1" customWidth="1"/>
    <col min="7940" max="7940" width="13.7109375" bestFit="1" customWidth="1"/>
    <col min="7941" max="7941" width="1" customWidth="1"/>
    <col min="7942" max="7942" width="10" customWidth="1"/>
    <col min="7943" max="7943" width="18.28515625" customWidth="1"/>
    <col min="7944" max="7944" width="1" customWidth="1"/>
    <col min="7945" max="7945" width="10" customWidth="1"/>
    <col min="7946" max="7946" width="18.28515625" customWidth="1"/>
    <col min="7947" max="7947" width="1" customWidth="1"/>
    <col min="7948" max="7948" width="11.28515625" bestFit="1" customWidth="1"/>
    <col min="7949" max="7949" width="18.7109375" bestFit="1" customWidth="1"/>
    <col min="7950" max="7950" width="8.85546875" customWidth="1"/>
    <col min="7951" max="7951" width="12.85546875" bestFit="1" customWidth="1"/>
    <col min="8193" max="8193" width="11.42578125" customWidth="1"/>
    <col min="8194" max="8194" width="83.42578125" customWidth="1"/>
    <col min="8195" max="8195" width="18.7109375" bestFit="1" customWidth="1"/>
    <col min="8196" max="8196" width="13.7109375" bestFit="1" customWidth="1"/>
    <col min="8197" max="8197" width="1" customWidth="1"/>
    <col min="8198" max="8198" width="10" customWidth="1"/>
    <col min="8199" max="8199" width="18.28515625" customWidth="1"/>
    <col min="8200" max="8200" width="1" customWidth="1"/>
    <col min="8201" max="8201" width="10" customWidth="1"/>
    <col min="8202" max="8202" width="18.28515625" customWidth="1"/>
    <col min="8203" max="8203" width="1" customWidth="1"/>
    <col min="8204" max="8204" width="11.28515625" bestFit="1" customWidth="1"/>
    <col min="8205" max="8205" width="18.7109375" bestFit="1" customWidth="1"/>
    <col min="8206" max="8206" width="8.85546875" customWidth="1"/>
    <col min="8207" max="8207" width="12.85546875" bestFit="1" customWidth="1"/>
    <col min="8449" max="8449" width="11.42578125" customWidth="1"/>
    <col min="8450" max="8450" width="83.42578125" customWidth="1"/>
    <col min="8451" max="8451" width="18.7109375" bestFit="1" customWidth="1"/>
    <col min="8452" max="8452" width="13.7109375" bestFit="1" customWidth="1"/>
    <col min="8453" max="8453" width="1" customWidth="1"/>
    <col min="8454" max="8454" width="10" customWidth="1"/>
    <col min="8455" max="8455" width="18.28515625" customWidth="1"/>
    <col min="8456" max="8456" width="1" customWidth="1"/>
    <col min="8457" max="8457" width="10" customWidth="1"/>
    <col min="8458" max="8458" width="18.28515625" customWidth="1"/>
    <col min="8459" max="8459" width="1" customWidth="1"/>
    <col min="8460" max="8460" width="11.28515625" bestFit="1" customWidth="1"/>
    <col min="8461" max="8461" width="18.7109375" bestFit="1" customWidth="1"/>
    <col min="8462" max="8462" width="8.85546875" customWidth="1"/>
    <col min="8463" max="8463" width="12.85546875" bestFit="1" customWidth="1"/>
    <col min="8705" max="8705" width="11.42578125" customWidth="1"/>
    <col min="8706" max="8706" width="83.42578125" customWidth="1"/>
    <col min="8707" max="8707" width="18.7109375" bestFit="1" customWidth="1"/>
    <col min="8708" max="8708" width="13.7109375" bestFit="1" customWidth="1"/>
    <col min="8709" max="8709" width="1" customWidth="1"/>
    <col min="8710" max="8710" width="10" customWidth="1"/>
    <col min="8711" max="8711" width="18.28515625" customWidth="1"/>
    <col min="8712" max="8712" width="1" customWidth="1"/>
    <col min="8713" max="8713" width="10" customWidth="1"/>
    <col min="8714" max="8714" width="18.28515625" customWidth="1"/>
    <col min="8715" max="8715" width="1" customWidth="1"/>
    <col min="8716" max="8716" width="11.28515625" bestFit="1" customWidth="1"/>
    <col min="8717" max="8717" width="18.7109375" bestFit="1" customWidth="1"/>
    <col min="8718" max="8718" width="8.85546875" customWidth="1"/>
    <col min="8719" max="8719" width="12.85546875" bestFit="1" customWidth="1"/>
    <col min="8961" max="8961" width="11.42578125" customWidth="1"/>
    <col min="8962" max="8962" width="83.42578125" customWidth="1"/>
    <col min="8963" max="8963" width="18.7109375" bestFit="1" customWidth="1"/>
    <col min="8964" max="8964" width="13.7109375" bestFit="1" customWidth="1"/>
    <col min="8965" max="8965" width="1" customWidth="1"/>
    <col min="8966" max="8966" width="10" customWidth="1"/>
    <col min="8967" max="8967" width="18.28515625" customWidth="1"/>
    <col min="8968" max="8968" width="1" customWidth="1"/>
    <col min="8969" max="8969" width="10" customWidth="1"/>
    <col min="8970" max="8970" width="18.28515625" customWidth="1"/>
    <col min="8971" max="8971" width="1" customWidth="1"/>
    <col min="8972" max="8972" width="11.28515625" bestFit="1" customWidth="1"/>
    <col min="8973" max="8973" width="18.7109375" bestFit="1" customWidth="1"/>
    <col min="8974" max="8974" width="8.85546875" customWidth="1"/>
    <col min="8975" max="8975" width="12.85546875" bestFit="1" customWidth="1"/>
    <col min="9217" max="9217" width="11.42578125" customWidth="1"/>
    <col min="9218" max="9218" width="83.42578125" customWidth="1"/>
    <col min="9219" max="9219" width="18.7109375" bestFit="1" customWidth="1"/>
    <col min="9220" max="9220" width="13.7109375" bestFit="1" customWidth="1"/>
    <col min="9221" max="9221" width="1" customWidth="1"/>
    <col min="9222" max="9222" width="10" customWidth="1"/>
    <col min="9223" max="9223" width="18.28515625" customWidth="1"/>
    <col min="9224" max="9224" width="1" customWidth="1"/>
    <col min="9225" max="9225" width="10" customWidth="1"/>
    <col min="9226" max="9226" width="18.28515625" customWidth="1"/>
    <col min="9227" max="9227" width="1" customWidth="1"/>
    <col min="9228" max="9228" width="11.28515625" bestFit="1" customWidth="1"/>
    <col min="9229" max="9229" width="18.7109375" bestFit="1" customWidth="1"/>
    <col min="9230" max="9230" width="8.85546875" customWidth="1"/>
    <col min="9231" max="9231" width="12.85546875" bestFit="1" customWidth="1"/>
    <col min="9473" max="9473" width="11.42578125" customWidth="1"/>
    <col min="9474" max="9474" width="83.42578125" customWidth="1"/>
    <col min="9475" max="9475" width="18.7109375" bestFit="1" customWidth="1"/>
    <col min="9476" max="9476" width="13.7109375" bestFit="1" customWidth="1"/>
    <col min="9477" max="9477" width="1" customWidth="1"/>
    <col min="9478" max="9478" width="10" customWidth="1"/>
    <col min="9479" max="9479" width="18.28515625" customWidth="1"/>
    <col min="9480" max="9480" width="1" customWidth="1"/>
    <col min="9481" max="9481" width="10" customWidth="1"/>
    <col min="9482" max="9482" width="18.28515625" customWidth="1"/>
    <col min="9483" max="9483" width="1" customWidth="1"/>
    <col min="9484" max="9484" width="11.28515625" bestFit="1" customWidth="1"/>
    <col min="9485" max="9485" width="18.7109375" bestFit="1" customWidth="1"/>
    <col min="9486" max="9486" width="8.85546875" customWidth="1"/>
    <col min="9487" max="9487" width="12.85546875" bestFit="1" customWidth="1"/>
    <col min="9729" max="9729" width="11.42578125" customWidth="1"/>
    <col min="9730" max="9730" width="83.42578125" customWidth="1"/>
    <col min="9731" max="9731" width="18.7109375" bestFit="1" customWidth="1"/>
    <col min="9732" max="9732" width="13.7109375" bestFit="1" customWidth="1"/>
    <col min="9733" max="9733" width="1" customWidth="1"/>
    <col min="9734" max="9734" width="10" customWidth="1"/>
    <col min="9735" max="9735" width="18.28515625" customWidth="1"/>
    <col min="9736" max="9736" width="1" customWidth="1"/>
    <col min="9737" max="9737" width="10" customWidth="1"/>
    <col min="9738" max="9738" width="18.28515625" customWidth="1"/>
    <col min="9739" max="9739" width="1" customWidth="1"/>
    <col min="9740" max="9740" width="11.28515625" bestFit="1" customWidth="1"/>
    <col min="9741" max="9741" width="18.7109375" bestFit="1" customWidth="1"/>
    <col min="9742" max="9742" width="8.85546875" customWidth="1"/>
    <col min="9743" max="9743" width="12.85546875" bestFit="1" customWidth="1"/>
    <col min="9985" max="9985" width="11.42578125" customWidth="1"/>
    <col min="9986" max="9986" width="83.42578125" customWidth="1"/>
    <col min="9987" max="9987" width="18.7109375" bestFit="1" customWidth="1"/>
    <col min="9988" max="9988" width="13.7109375" bestFit="1" customWidth="1"/>
    <col min="9989" max="9989" width="1" customWidth="1"/>
    <col min="9990" max="9990" width="10" customWidth="1"/>
    <col min="9991" max="9991" width="18.28515625" customWidth="1"/>
    <col min="9992" max="9992" width="1" customWidth="1"/>
    <col min="9993" max="9993" width="10" customWidth="1"/>
    <col min="9994" max="9994" width="18.28515625" customWidth="1"/>
    <col min="9995" max="9995" width="1" customWidth="1"/>
    <col min="9996" max="9996" width="11.28515625" bestFit="1" customWidth="1"/>
    <col min="9997" max="9997" width="18.7109375" bestFit="1" customWidth="1"/>
    <col min="9998" max="9998" width="8.85546875" customWidth="1"/>
    <col min="9999" max="9999" width="12.85546875" bestFit="1" customWidth="1"/>
    <col min="10241" max="10241" width="11.42578125" customWidth="1"/>
    <col min="10242" max="10242" width="83.42578125" customWidth="1"/>
    <col min="10243" max="10243" width="18.7109375" bestFit="1" customWidth="1"/>
    <col min="10244" max="10244" width="13.7109375" bestFit="1" customWidth="1"/>
    <col min="10245" max="10245" width="1" customWidth="1"/>
    <col min="10246" max="10246" width="10" customWidth="1"/>
    <col min="10247" max="10247" width="18.28515625" customWidth="1"/>
    <col min="10248" max="10248" width="1" customWidth="1"/>
    <col min="10249" max="10249" width="10" customWidth="1"/>
    <col min="10250" max="10250" width="18.28515625" customWidth="1"/>
    <col min="10251" max="10251" width="1" customWidth="1"/>
    <col min="10252" max="10252" width="11.28515625" bestFit="1" customWidth="1"/>
    <col min="10253" max="10253" width="18.7109375" bestFit="1" customWidth="1"/>
    <col min="10254" max="10254" width="8.85546875" customWidth="1"/>
    <col min="10255" max="10255" width="12.85546875" bestFit="1" customWidth="1"/>
    <col min="10497" max="10497" width="11.42578125" customWidth="1"/>
    <col min="10498" max="10498" width="83.42578125" customWidth="1"/>
    <col min="10499" max="10499" width="18.7109375" bestFit="1" customWidth="1"/>
    <col min="10500" max="10500" width="13.7109375" bestFit="1" customWidth="1"/>
    <col min="10501" max="10501" width="1" customWidth="1"/>
    <col min="10502" max="10502" width="10" customWidth="1"/>
    <col min="10503" max="10503" width="18.28515625" customWidth="1"/>
    <col min="10504" max="10504" width="1" customWidth="1"/>
    <col min="10505" max="10505" width="10" customWidth="1"/>
    <col min="10506" max="10506" width="18.28515625" customWidth="1"/>
    <col min="10507" max="10507" width="1" customWidth="1"/>
    <col min="10508" max="10508" width="11.28515625" bestFit="1" customWidth="1"/>
    <col min="10509" max="10509" width="18.7109375" bestFit="1" customWidth="1"/>
    <col min="10510" max="10510" width="8.85546875" customWidth="1"/>
    <col min="10511" max="10511" width="12.85546875" bestFit="1" customWidth="1"/>
    <col min="10753" max="10753" width="11.42578125" customWidth="1"/>
    <col min="10754" max="10754" width="83.42578125" customWidth="1"/>
    <col min="10755" max="10755" width="18.7109375" bestFit="1" customWidth="1"/>
    <col min="10756" max="10756" width="13.7109375" bestFit="1" customWidth="1"/>
    <col min="10757" max="10757" width="1" customWidth="1"/>
    <col min="10758" max="10758" width="10" customWidth="1"/>
    <col min="10759" max="10759" width="18.28515625" customWidth="1"/>
    <col min="10760" max="10760" width="1" customWidth="1"/>
    <col min="10761" max="10761" width="10" customWidth="1"/>
    <col min="10762" max="10762" width="18.28515625" customWidth="1"/>
    <col min="10763" max="10763" width="1" customWidth="1"/>
    <col min="10764" max="10764" width="11.28515625" bestFit="1" customWidth="1"/>
    <col min="10765" max="10765" width="18.7109375" bestFit="1" customWidth="1"/>
    <col min="10766" max="10766" width="8.85546875" customWidth="1"/>
    <col min="10767" max="10767" width="12.85546875" bestFit="1" customWidth="1"/>
    <col min="11009" max="11009" width="11.42578125" customWidth="1"/>
    <col min="11010" max="11010" width="83.42578125" customWidth="1"/>
    <col min="11011" max="11011" width="18.7109375" bestFit="1" customWidth="1"/>
    <col min="11012" max="11012" width="13.7109375" bestFit="1" customWidth="1"/>
    <col min="11013" max="11013" width="1" customWidth="1"/>
    <col min="11014" max="11014" width="10" customWidth="1"/>
    <col min="11015" max="11015" width="18.28515625" customWidth="1"/>
    <col min="11016" max="11016" width="1" customWidth="1"/>
    <col min="11017" max="11017" width="10" customWidth="1"/>
    <col min="11018" max="11018" width="18.28515625" customWidth="1"/>
    <col min="11019" max="11019" width="1" customWidth="1"/>
    <col min="11020" max="11020" width="11.28515625" bestFit="1" customWidth="1"/>
    <col min="11021" max="11021" width="18.7109375" bestFit="1" customWidth="1"/>
    <col min="11022" max="11022" width="8.85546875" customWidth="1"/>
    <col min="11023" max="11023" width="12.85546875" bestFit="1" customWidth="1"/>
    <col min="11265" max="11265" width="11.42578125" customWidth="1"/>
    <col min="11266" max="11266" width="83.42578125" customWidth="1"/>
    <col min="11267" max="11267" width="18.7109375" bestFit="1" customWidth="1"/>
    <col min="11268" max="11268" width="13.7109375" bestFit="1" customWidth="1"/>
    <col min="11269" max="11269" width="1" customWidth="1"/>
    <col min="11270" max="11270" width="10" customWidth="1"/>
    <col min="11271" max="11271" width="18.28515625" customWidth="1"/>
    <col min="11272" max="11272" width="1" customWidth="1"/>
    <col min="11273" max="11273" width="10" customWidth="1"/>
    <col min="11274" max="11274" width="18.28515625" customWidth="1"/>
    <col min="11275" max="11275" width="1" customWidth="1"/>
    <col min="11276" max="11276" width="11.28515625" bestFit="1" customWidth="1"/>
    <col min="11277" max="11277" width="18.7109375" bestFit="1" customWidth="1"/>
    <col min="11278" max="11278" width="8.85546875" customWidth="1"/>
    <col min="11279" max="11279" width="12.85546875" bestFit="1" customWidth="1"/>
    <col min="11521" max="11521" width="11.42578125" customWidth="1"/>
    <col min="11522" max="11522" width="83.42578125" customWidth="1"/>
    <col min="11523" max="11523" width="18.7109375" bestFit="1" customWidth="1"/>
    <col min="11524" max="11524" width="13.7109375" bestFit="1" customWidth="1"/>
    <col min="11525" max="11525" width="1" customWidth="1"/>
    <col min="11526" max="11526" width="10" customWidth="1"/>
    <col min="11527" max="11527" width="18.28515625" customWidth="1"/>
    <col min="11528" max="11528" width="1" customWidth="1"/>
    <col min="11529" max="11529" width="10" customWidth="1"/>
    <col min="11530" max="11530" width="18.28515625" customWidth="1"/>
    <col min="11531" max="11531" width="1" customWidth="1"/>
    <col min="11532" max="11532" width="11.28515625" bestFit="1" customWidth="1"/>
    <col min="11533" max="11533" width="18.7109375" bestFit="1" customWidth="1"/>
    <col min="11534" max="11534" width="8.85546875" customWidth="1"/>
    <col min="11535" max="11535" width="12.85546875" bestFit="1" customWidth="1"/>
    <col min="11777" max="11777" width="11.42578125" customWidth="1"/>
    <col min="11778" max="11778" width="83.42578125" customWidth="1"/>
    <col min="11779" max="11779" width="18.7109375" bestFit="1" customWidth="1"/>
    <col min="11780" max="11780" width="13.7109375" bestFit="1" customWidth="1"/>
    <col min="11781" max="11781" width="1" customWidth="1"/>
    <col min="11782" max="11782" width="10" customWidth="1"/>
    <col min="11783" max="11783" width="18.28515625" customWidth="1"/>
    <col min="11784" max="11784" width="1" customWidth="1"/>
    <col min="11785" max="11785" width="10" customWidth="1"/>
    <col min="11786" max="11786" width="18.28515625" customWidth="1"/>
    <col min="11787" max="11787" width="1" customWidth="1"/>
    <col min="11788" max="11788" width="11.28515625" bestFit="1" customWidth="1"/>
    <col min="11789" max="11789" width="18.7109375" bestFit="1" customWidth="1"/>
    <col min="11790" max="11790" width="8.85546875" customWidth="1"/>
    <col min="11791" max="11791" width="12.85546875" bestFit="1" customWidth="1"/>
    <col min="12033" max="12033" width="11.42578125" customWidth="1"/>
    <col min="12034" max="12034" width="83.42578125" customWidth="1"/>
    <col min="12035" max="12035" width="18.7109375" bestFit="1" customWidth="1"/>
    <col min="12036" max="12036" width="13.7109375" bestFit="1" customWidth="1"/>
    <col min="12037" max="12037" width="1" customWidth="1"/>
    <col min="12038" max="12038" width="10" customWidth="1"/>
    <col min="12039" max="12039" width="18.28515625" customWidth="1"/>
    <col min="12040" max="12040" width="1" customWidth="1"/>
    <col min="12041" max="12041" width="10" customWidth="1"/>
    <col min="12042" max="12042" width="18.28515625" customWidth="1"/>
    <col min="12043" max="12043" width="1" customWidth="1"/>
    <col min="12044" max="12044" width="11.28515625" bestFit="1" customWidth="1"/>
    <col min="12045" max="12045" width="18.7109375" bestFit="1" customWidth="1"/>
    <col min="12046" max="12046" width="8.85546875" customWidth="1"/>
    <col min="12047" max="12047" width="12.85546875" bestFit="1" customWidth="1"/>
    <col min="12289" max="12289" width="11.42578125" customWidth="1"/>
    <col min="12290" max="12290" width="83.42578125" customWidth="1"/>
    <col min="12291" max="12291" width="18.7109375" bestFit="1" customWidth="1"/>
    <col min="12292" max="12292" width="13.7109375" bestFit="1" customWidth="1"/>
    <col min="12293" max="12293" width="1" customWidth="1"/>
    <col min="12294" max="12294" width="10" customWidth="1"/>
    <col min="12295" max="12295" width="18.28515625" customWidth="1"/>
    <col min="12296" max="12296" width="1" customWidth="1"/>
    <col min="12297" max="12297" width="10" customWidth="1"/>
    <col min="12298" max="12298" width="18.28515625" customWidth="1"/>
    <col min="12299" max="12299" width="1" customWidth="1"/>
    <col min="12300" max="12300" width="11.28515625" bestFit="1" customWidth="1"/>
    <col min="12301" max="12301" width="18.7109375" bestFit="1" customWidth="1"/>
    <col min="12302" max="12302" width="8.85546875" customWidth="1"/>
    <col min="12303" max="12303" width="12.85546875" bestFit="1" customWidth="1"/>
    <col min="12545" max="12545" width="11.42578125" customWidth="1"/>
    <col min="12546" max="12546" width="83.42578125" customWidth="1"/>
    <col min="12547" max="12547" width="18.7109375" bestFit="1" customWidth="1"/>
    <col min="12548" max="12548" width="13.7109375" bestFit="1" customWidth="1"/>
    <col min="12549" max="12549" width="1" customWidth="1"/>
    <col min="12550" max="12550" width="10" customWidth="1"/>
    <col min="12551" max="12551" width="18.28515625" customWidth="1"/>
    <col min="12552" max="12552" width="1" customWidth="1"/>
    <col min="12553" max="12553" width="10" customWidth="1"/>
    <col min="12554" max="12554" width="18.28515625" customWidth="1"/>
    <col min="12555" max="12555" width="1" customWidth="1"/>
    <col min="12556" max="12556" width="11.28515625" bestFit="1" customWidth="1"/>
    <col min="12557" max="12557" width="18.7109375" bestFit="1" customWidth="1"/>
    <col min="12558" max="12558" width="8.85546875" customWidth="1"/>
    <col min="12559" max="12559" width="12.85546875" bestFit="1" customWidth="1"/>
    <col min="12801" max="12801" width="11.42578125" customWidth="1"/>
    <col min="12802" max="12802" width="83.42578125" customWidth="1"/>
    <col min="12803" max="12803" width="18.7109375" bestFit="1" customWidth="1"/>
    <col min="12804" max="12804" width="13.7109375" bestFit="1" customWidth="1"/>
    <col min="12805" max="12805" width="1" customWidth="1"/>
    <col min="12806" max="12806" width="10" customWidth="1"/>
    <col min="12807" max="12807" width="18.28515625" customWidth="1"/>
    <col min="12808" max="12808" width="1" customWidth="1"/>
    <col min="12809" max="12809" width="10" customWidth="1"/>
    <col min="12810" max="12810" width="18.28515625" customWidth="1"/>
    <col min="12811" max="12811" width="1" customWidth="1"/>
    <col min="12812" max="12812" width="11.28515625" bestFit="1" customWidth="1"/>
    <col min="12813" max="12813" width="18.7109375" bestFit="1" customWidth="1"/>
    <col min="12814" max="12814" width="8.85546875" customWidth="1"/>
    <col min="12815" max="12815" width="12.85546875" bestFit="1" customWidth="1"/>
    <col min="13057" max="13057" width="11.42578125" customWidth="1"/>
    <col min="13058" max="13058" width="83.42578125" customWidth="1"/>
    <col min="13059" max="13059" width="18.7109375" bestFit="1" customWidth="1"/>
    <col min="13060" max="13060" width="13.7109375" bestFit="1" customWidth="1"/>
    <col min="13061" max="13061" width="1" customWidth="1"/>
    <col min="13062" max="13062" width="10" customWidth="1"/>
    <col min="13063" max="13063" width="18.28515625" customWidth="1"/>
    <col min="13064" max="13064" width="1" customWidth="1"/>
    <col min="13065" max="13065" width="10" customWidth="1"/>
    <col min="13066" max="13066" width="18.28515625" customWidth="1"/>
    <col min="13067" max="13067" width="1" customWidth="1"/>
    <col min="13068" max="13068" width="11.28515625" bestFit="1" customWidth="1"/>
    <col min="13069" max="13069" width="18.7109375" bestFit="1" customWidth="1"/>
    <col min="13070" max="13070" width="8.85546875" customWidth="1"/>
    <col min="13071" max="13071" width="12.85546875" bestFit="1" customWidth="1"/>
    <col min="13313" max="13313" width="11.42578125" customWidth="1"/>
    <col min="13314" max="13314" width="83.42578125" customWidth="1"/>
    <col min="13315" max="13315" width="18.7109375" bestFit="1" customWidth="1"/>
    <col min="13316" max="13316" width="13.7109375" bestFit="1" customWidth="1"/>
    <col min="13317" max="13317" width="1" customWidth="1"/>
    <col min="13318" max="13318" width="10" customWidth="1"/>
    <col min="13319" max="13319" width="18.28515625" customWidth="1"/>
    <col min="13320" max="13320" width="1" customWidth="1"/>
    <col min="13321" max="13321" width="10" customWidth="1"/>
    <col min="13322" max="13322" width="18.28515625" customWidth="1"/>
    <col min="13323" max="13323" width="1" customWidth="1"/>
    <col min="13324" max="13324" width="11.28515625" bestFit="1" customWidth="1"/>
    <col min="13325" max="13325" width="18.7109375" bestFit="1" customWidth="1"/>
    <col min="13326" max="13326" width="8.85546875" customWidth="1"/>
    <col min="13327" max="13327" width="12.85546875" bestFit="1" customWidth="1"/>
    <col min="13569" max="13569" width="11.42578125" customWidth="1"/>
    <col min="13570" max="13570" width="83.42578125" customWidth="1"/>
    <col min="13571" max="13571" width="18.7109375" bestFit="1" customWidth="1"/>
    <col min="13572" max="13572" width="13.7109375" bestFit="1" customWidth="1"/>
    <col min="13573" max="13573" width="1" customWidth="1"/>
    <col min="13574" max="13574" width="10" customWidth="1"/>
    <col min="13575" max="13575" width="18.28515625" customWidth="1"/>
    <col min="13576" max="13576" width="1" customWidth="1"/>
    <col min="13577" max="13577" width="10" customWidth="1"/>
    <col min="13578" max="13578" width="18.28515625" customWidth="1"/>
    <col min="13579" max="13579" width="1" customWidth="1"/>
    <col min="13580" max="13580" width="11.28515625" bestFit="1" customWidth="1"/>
    <col min="13581" max="13581" width="18.7109375" bestFit="1" customWidth="1"/>
    <col min="13582" max="13582" width="8.85546875" customWidth="1"/>
    <col min="13583" max="13583" width="12.85546875" bestFit="1" customWidth="1"/>
    <col min="13825" max="13825" width="11.42578125" customWidth="1"/>
    <col min="13826" max="13826" width="83.42578125" customWidth="1"/>
    <col min="13827" max="13827" width="18.7109375" bestFit="1" customWidth="1"/>
    <col min="13828" max="13828" width="13.7109375" bestFit="1" customWidth="1"/>
    <col min="13829" max="13829" width="1" customWidth="1"/>
    <col min="13830" max="13830" width="10" customWidth="1"/>
    <col min="13831" max="13831" width="18.28515625" customWidth="1"/>
    <col min="13832" max="13832" width="1" customWidth="1"/>
    <col min="13833" max="13833" width="10" customWidth="1"/>
    <col min="13834" max="13834" width="18.28515625" customWidth="1"/>
    <col min="13835" max="13835" width="1" customWidth="1"/>
    <col min="13836" max="13836" width="11.28515625" bestFit="1" customWidth="1"/>
    <col min="13837" max="13837" width="18.7109375" bestFit="1" customWidth="1"/>
    <col min="13838" max="13838" width="8.85546875" customWidth="1"/>
    <col min="13839" max="13839" width="12.85546875" bestFit="1" customWidth="1"/>
    <col min="14081" max="14081" width="11.42578125" customWidth="1"/>
    <col min="14082" max="14082" width="83.42578125" customWidth="1"/>
    <col min="14083" max="14083" width="18.7109375" bestFit="1" customWidth="1"/>
    <col min="14084" max="14084" width="13.7109375" bestFit="1" customWidth="1"/>
    <col min="14085" max="14085" width="1" customWidth="1"/>
    <col min="14086" max="14086" width="10" customWidth="1"/>
    <col min="14087" max="14087" width="18.28515625" customWidth="1"/>
    <col min="14088" max="14088" width="1" customWidth="1"/>
    <col min="14089" max="14089" width="10" customWidth="1"/>
    <col min="14090" max="14090" width="18.28515625" customWidth="1"/>
    <col min="14091" max="14091" width="1" customWidth="1"/>
    <col min="14092" max="14092" width="11.28515625" bestFit="1" customWidth="1"/>
    <col min="14093" max="14093" width="18.7109375" bestFit="1" customWidth="1"/>
    <col min="14094" max="14094" width="8.85546875" customWidth="1"/>
    <col min="14095" max="14095" width="12.85546875" bestFit="1" customWidth="1"/>
    <col min="14337" max="14337" width="11.42578125" customWidth="1"/>
    <col min="14338" max="14338" width="83.42578125" customWidth="1"/>
    <col min="14339" max="14339" width="18.7109375" bestFit="1" customWidth="1"/>
    <col min="14340" max="14340" width="13.7109375" bestFit="1" customWidth="1"/>
    <col min="14341" max="14341" width="1" customWidth="1"/>
    <col min="14342" max="14342" width="10" customWidth="1"/>
    <col min="14343" max="14343" width="18.28515625" customWidth="1"/>
    <col min="14344" max="14344" width="1" customWidth="1"/>
    <col min="14345" max="14345" width="10" customWidth="1"/>
    <col min="14346" max="14346" width="18.28515625" customWidth="1"/>
    <col min="14347" max="14347" width="1" customWidth="1"/>
    <col min="14348" max="14348" width="11.28515625" bestFit="1" customWidth="1"/>
    <col min="14349" max="14349" width="18.7109375" bestFit="1" customWidth="1"/>
    <col min="14350" max="14350" width="8.85546875" customWidth="1"/>
    <col min="14351" max="14351" width="12.85546875" bestFit="1" customWidth="1"/>
    <col min="14593" max="14593" width="11.42578125" customWidth="1"/>
    <col min="14594" max="14594" width="83.42578125" customWidth="1"/>
    <col min="14595" max="14595" width="18.7109375" bestFit="1" customWidth="1"/>
    <col min="14596" max="14596" width="13.7109375" bestFit="1" customWidth="1"/>
    <col min="14597" max="14597" width="1" customWidth="1"/>
    <col min="14598" max="14598" width="10" customWidth="1"/>
    <col min="14599" max="14599" width="18.28515625" customWidth="1"/>
    <col min="14600" max="14600" width="1" customWidth="1"/>
    <col min="14601" max="14601" width="10" customWidth="1"/>
    <col min="14602" max="14602" width="18.28515625" customWidth="1"/>
    <col min="14603" max="14603" width="1" customWidth="1"/>
    <col min="14604" max="14604" width="11.28515625" bestFit="1" customWidth="1"/>
    <col min="14605" max="14605" width="18.7109375" bestFit="1" customWidth="1"/>
    <col min="14606" max="14606" width="8.85546875" customWidth="1"/>
    <col min="14607" max="14607" width="12.85546875" bestFit="1" customWidth="1"/>
    <col min="14849" max="14849" width="11.42578125" customWidth="1"/>
    <col min="14850" max="14850" width="83.42578125" customWidth="1"/>
    <col min="14851" max="14851" width="18.7109375" bestFit="1" customWidth="1"/>
    <col min="14852" max="14852" width="13.7109375" bestFit="1" customWidth="1"/>
    <col min="14853" max="14853" width="1" customWidth="1"/>
    <col min="14854" max="14854" width="10" customWidth="1"/>
    <col min="14855" max="14855" width="18.28515625" customWidth="1"/>
    <col min="14856" max="14856" width="1" customWidth="1"/>
    <col min="14857" max="14857" width="10" customWidth="1"/>
    <col min="14858" max="14858" width="18.28515625" customWidth="1"/>
    <col min="14859" max="14859" width="1" customWidth="1"/>
    <col min="14860" max="14860" width="11.28515625" bestFit="1" customWidth="1"/>
    <col min="14861" max="14861" width="18.7109375" bestFit="1" customWidth="1"/>
    <col min="14862" max="14862" width="8.85546875" customWidth="1"/>
    <col min="14863" max="14863" width="12.85546875" bestFit="1" customWidth="1"/>
    <col min="15105" max="15105" width="11.42578125" customWidth="1"/>
    <col min="15106" max="15106" width="83.42578125" customWidth="1"/>
    <col min="15107" max="15107" width="18.7109375" bestFit="1" customWidth="1"/>
    <col min="15108" max="15108" width="13.7109375" bestFit="1" customWidth="1"/>
    <col min="15109" max="15109" width="1" customWidth="1"/>
    <col min="15110" max="15110" width="10" customWidth="1"/>
    <col min="15111" max="15111" width="18.28515625" customWidth="1"/>
    <col min="15112" max="15112" width="1" customWidth="1"/>
    <col min="15113" max="15113" width="10" customWidth="1"/>
    <col min="15114" max="15114" width="18.28515625" customWidth="1"/>
    <col min="15115" max="15115" width="1" customWidth="1"/>
    <col min="15116" max="15116" width="11.28515625" bestFit="1" customWidth="1"/>
    <col min="15117" max="15117" width="18.7109375" bestFit="1" customWidth="1"/>
    <col min="15118" max="15118" width="8.85546875" customWidth="1"/>
    <col min="15119" max="15119" width="12.85546875" bestFit="1" customWidth="1"/>
    <col min="15361" max="15361" width="11.42578125" customWidth="1"/>
    <col min="15362" max="15362" width="83.42578125" customWidth="1"/>
    <col min="15363" max="15363" width="18.7109375" bestFit="1" customWidth="1"/>
    <col min="15364" max="15364" width="13.7109375" bestFit="1" customWidth="1"/>
    <col min="15365" max="15365" width="1" customWidth="1"/>
    <col min="15366" max="15366" width="10" customWidth="1"/>
    <col min="15367" max="15367" width="18.28515625" customWidth="1"/>
    <col min="15368" max="15368" width="1" customWidth="1"/>
    <col min="15369" max="15369" width="10" customWidth="1"/>
    <col min="15370" max="15370" width="18.28515625" customWidth="1"/>
    <col min="15371" max="15371" width="1" customWidth="1"/>
    <col min="15372" max="15372" width="11.28515625" bestFit="1" customWidth="1"/>
    <col min="15373" max="15373" width="18.7109375" bestFit="1" customWidth="1"/>
    <col min="15374" max="15374" width="8.85546875" customWidth="1"/>
    <col min="15375" max="15375" width="12.85546875" bestFit="1" customWidth="1"/>
    <col min="15617" max="15617" width="11.42578125" customWidth="1"/>
    <col min="15618" max="15618" width="83.42578125" customWidth="1"/>
    <col min="15619" max="15619" width="18.7109375" bestFit="1" customWidth="1"/>
    <col min="15620" max="15620" width="13.7109375" bestFit="1" customWidth="1"/>
    <col min="15621" max="15621" width="1" customWidth="1"/>
    <col min="15622" max="15622" width="10" customWidth="1"/>
    <col min="15623" max="15623" width="18.28515625" customWidth="1"/>
    <col min="15624" max="15624" width="1" customWidth="1"/>
    <col min="15625" max="15625" width="10" customWidth="1"/>
    <col min="15626" max="15626" width="18.28515625" customWidth="1"/>
    <col min="15627" max="15627" width="1" customWidth="1"/>
    <col min="15628" max="15628" width="11.28515625" bestFit="1" customWidth="1"/>
    <col min="15629" max="15629" width="18.7109375" bestFit="1" customWidth="1"/>
    <col min="15630" max="15630" width="8.85546875" customWidth="1"/>
    <col min="15631" max="15631" width="12.85546875" bestFit="1" customWidth="1"/>
    <col min="15873" max="15873" width="11.42578125" customWidth="1"/>
    <col min="15874" max="15874" width="83.42578125" customWidth="1"/>
    <col min="15875" max="15875" width="18.7109375" bestFit="1" customWidth="1"/>
    <col min="15876" max="15876" width="13.7109375" bestFit="1" customWidth="1"/>
    <col min="15877" max="15877" width="1" customWidth="1"/>
    <col min="15878" max="15878" width="10" customWidth="1"/>
    <col min="15879" max="15879" width="18.28515625" customWidth="1"/>
    <col min="15880" max="15880" width="1" customWidth="1"/>
    <col min="15881" max="15881" width="10" customWidth="1"/>
    <col min="15882" max="15882" width="18.28515625" customWidth="1"/>
    <col min="15883" max="15883" width="1" customWidth="1"/>
    <col min="15884" max="15884" width="11.28515625" bestFit="1" customWidth="1"/>
    <col min="15885" max="15885" width="18.7109375" bestFit="1" customWidth="1"/>
    <col min="15886" max="15886" width="8.85546875" customWidth="1"/>
    <col min="15887" max="15887" width="12.85546875" bestFit="1" customWidth="1"/>
    <col min="16129" max="16129" width="11.42578125" customWidth="1"/>
    <col min="16130" max="16130" width="83.42578125" customWidth="1"/>
    <col min="16131" max="16131" width="18.7109375" bestFit="1" customWidth="1"/>
    <col min="16132" max="16132" width="13.7109375" bestFit="1" customWidth="1"/>
    <col min="16133" max="16133" width="1" customWidth="1"/>
    <col min="16134" max="16134" width="10" customWidth="1"/>
    <col min="16135" max="16135" width="18.28515625" customWidth="1"/>
    <col min="16136" max="16136" width="1" customWidth="1"/>
    <col min="16137" max="16137" width="10" customWidth="1"/>
    <col min="16138" max="16138" width="18.28515625" customWidth="1"/>
    <col min="16139" max="16139" width="1" customWidth="1"/>
    <col min="16140" max="16140" width="11.28515625" bestFit="1" customWidth="1"/>
    <col min="16141" max="16141" width="18.7109375" bestFit="1" customWidth="1"/>
    <col min="16142" max="16142" width="8.85546875" customWidth="1"/>
    <col min="16143" max="16143" width="12.85546875" bestFit="1" customWidth="1"/>
  </cols>
  <sheetData>
    <row r="1" spans="1:15" s="149" customFormat="1" ht="20.25" x14ac:dyDescent="0.2">
      <c r="A1" s="146" t="str">
        <f>'[1]ANALÍTICO CIVIL'!A1:O2</f>
        <v>TRIBUNAL REGIONAL DO TRABALHO DA 9ª REGIÃO</v>
      </c>
      <c r="B1" s="147"/>
      <c r="C1" s="147"/>
      <c r="D1" s="147"/>
      <c r="E1" s="147"/>
      <c r="F1" s="147"/>
      <c r="G1" s="147"/>
      <c r="H1" s="147"/>
      <c r="I1" s="147"/>
      <c r="J1" s="147"/>
      <c r="K1" s="147"/>
      <c r="L1" s="147"/>
      <c r="M1" s="148"/>
    </row>
    <row r="2" spans="1:15" s="149" customFormat="1" ht="26.25" customHeight="1" x14ac:dyDescent="0.2">
      <c r="A2" s="150"/>
      <c r="B2" s="151"/>
      <c r="C2" s="151"/>
      <c r="D2" s="151"/>
      <c r="E2" s="151"/>
      <c r="F2" s="151"/>
      <c r="G2" s="151"/>
      <c r="H2" s="151"/>
      <c r="I2" s="151"/>
      <c r="J2" s="151"/>
      <c r="K2" s="151"/>
      <c r="L2" s="151"/>
      <c r="M2" s="152"/>
    </row>
    <row r="3" spans="1:15" s="149" customFormat="1" ht="20.25" x14ac:dyDescent="0.2">
      <c r="A3" s="153" t="s">
        <v>330</v>
      </c>
      <c r="B3" s="154"/>
      <c r="C3" s="154"/>
      <c r="D3" s="154"/>
      <c r="E3" s="154"/>
      <c r="F3" s="154"/>
      <c r="G3" s="154"/>
      <c r="H3" s="154"/>
      <c r="I3" s="154"/>
      <c r="J3" s="154"/>
      <c r="K3" s="154"/>
      <c r="L3" s="154"/>
      <c r="M3" s="155"/>
    </row>
    <row r="4" spans="1:15" s="149" customFormat="1" x14ac:dyDescent="0.2">
      <c r="A4" s="156" t="s">
        <v>4</v>
      </c>
      <c r="B4" s="157" t="str">
        <f>Orçamento!B3</f>
        <v>INSTALAÇÃO DE ALARME PATRIMONIAL</v>
      </c>
      <c r="C4" s="157"/>
      <c r="D4" s="157"/>
      <c r="E4" s="158"/>
      <c r="F4" s="159"/>
      <c r="G4" s="159"/>
      <c r="H4" s="158"/>
      <c r="I4" s="159"/>
      <c r="J4" s="159"/>
      <c r="K4" s="158"/>
      <c r="L4" s="160"/>
      <c r="M4" s="161"/>
    </row>
    <row r="5" spans="1:15" s="149" customFormat="1" x14ac:dyDescent="0.2">
      <c r="A5" s="156" t="s">
        <v>331</v>
      </c>
      <c r="B5" s="157" t="str">
        <f>Orçamento!B4</f>
        <v>FÓRUM DO TRABALHO DE CASCAVEL E SETORIAL – RUA GALIBIS, 328 – CASCAVEL/PR</v>
      </c>
      <c r="C5" s="157"/>
      <c r="D5" s="157"/>
      <c r="E5" s="158"/>
      <c r="F5" s="162"/>
      <c r="G5" s="162"/>
      <c r="H5" s="158"/>
      <c r="I5" s="162"/>
      <c r="J5" s="162"/>
      <c r="K5" s="158"/>
      <c r="L5" s="163">
        <f>'[2]BDI SERVIÇOS'!B24</f>
        <v>0.26169999999999999</v>
      </c>
      <c r="M5" s="164"/>
    </row>
    <row r="6" spans="1:15" s="149" customFormat="1" x14ac:dyDescent="0.2">
      <c r="A6" s="156" t="s">
        <v>8</v>
      </c>
      <c r="B6" s="157" t="s">
        <v>334</v>
      </c>
      <c r="C6" s="157"/>
      <c r="D6" s="157"/>
      <c r="E6" s="165"/>
      <c r="F6" s="165"/>
      <c r="G6" s="165"/>
      <c r="H6" s="165"/>
      <c r="I6" s="165"/>
      <c r="J6" s="165"/>
      <c r="K6" s="165"/>
      <c r="L6" s="163"/>
      <c r="M6" s="164"/>
    </row>
    <row r="7" spans="1:15" s="149" customFormat="1" ht="13.5" thickBot="1" x14ac:dyDescent="0.25">
      <c r="A7" s="166"/>
      <c r="B7" s="167"/>
      <c r="C7" s="168"/>
      <c r="D7" s="168"/>
      <c r="E7" s="169"/>
      <c r="F7" s="169"/>
      <c r="G7" s="169"/>
      <c r="H7" s="169"/>
      <c r="I7" s="169"/>
      <c r="J7" s="169"/>
      <c r="K7" s="169"/>
      <c r="L7" s="170">
        <v>44228</v>
      </c>
      <c r="M7" s="171"/>
    </row>
    <row r="8" spans="1:15" ht="13.5" thickBot="1" x14ac:dyDescent="0.25"/>
    <row r="9" spans="1:15" ht="35.25" customHeight="1" x14ac:dyDescent="0.25">
      <c r="A9" s="208" t="s">
        <v>195</v>
      </c>
      <c r="B9" s="209" t="s">
        <v>196</v>
      </c>
      <c r="C9" s="210" t="s">
        <v>18</v>
      </c>
      <c r="D9" s="211" t="s">
        <v>332</v>
      </c>
      <c r="E9" s="173"/>
      <c r="F9" s="243" t="s">
        <v>335</v>
      </c>
      <c r="G9" s="214"/>
      <c r="H9" s="173"/>
      <c r="I9" s="243" t="s">
        <v>336</v>
      </c>
      <c r="J9" s="214"/>
      <c r="K9" s="173"/>
      <c r="L9" s="214" t="s">
        <v>18</v>
      </c>
      <c r="M9" s="214"/>
    </row>
    <row r="10" spans="1:15" ht="15" x14ac:dyDescent="0.25">
      <c r="A10" s="212"/>
      <c r="B10" s="213"/>
      <c r="C10" s="214"/>
      <c r="D10" s="213"/>
      <c r="E10" s="174"/>
      <c r="F10" s="215" t="s">
        <v>295</v>
      </c>
      <c r="G10" s="215" t="s">
        <v>333</v>
      </c>
      <c r="H10" s="174"/>
      <c r="I10" s="215" t="s">
        <v>295</v>
      </c>
      <c r="J10" s="215" t="s">
        <v>333</v>
      </c>
      <c r="K10" s="174"/>
      <c r="L10" s="215" t="s">
        <v>295</v>
      </c>
      <c r="M10" s="215" t="s">
        <v>333</v>
      </c>
    </row>
    <row r="11" spans="1:15" s="217" customFormat="1" ht="16.899999999999999" customHeight="1" x14ac:dyDescent="0.25">
      <c r="A11" s="225">
        <f>'[1]ANALÍTICO CIVIL'!C15</f>
        <v>1</v>
      </c>
      <c r="B11" s="226" t="str">
        <f>Orçamento!D10</f>
        <v>INSTALAÇÃO DE SISTEMA DE ALARME PATRIMONIAL – FÓRUM  DE CASCAVEL</v>
      </c>
      <c r="C11" s="227">
        <f>C13+C18+C23+C26+C31</f>
        <v>100108.868425978</v>
      </c>
      <c r="D11" s="228">
        <f>C11/$C$77</f>
        <v>0.71176491977997824</v>
      </c>
      <c r="E11" s="229"/>
      <c r="F11" s="228">
        <f>G11/$C11</f>
        <v>1</v>
      </c>
      <c r="G11" s="227">
        <f>G13+G18+G23+G26+G31</f>
        <v>100108.868425978</v>
      </c>
      <c r="H11" s="231"/>
      <c r="I11" s="228">
        <f>J11/$C11</f>
        <v>0</v>
      </c>
      <c r="J11" s="227">
        <f>J13+J18+J23+J26+J31</f>
        <v>0</v>
      </c>
      <c r="K11" s="231"/>
      <c r="L11" s="228">
        <f t="shared" ref="L11:L52" si="0">M11/$C11</f>
        <v>1</v>
      </c>
      <c r="M11" s="230">
        <f t="shared" ref="M11:M52" si="1">G11+J11</f>
        <v>100108.868425978</v>
      </c>
      <c r="O11" s="219"/>
    </row>
    <row r="12" spans="1:15" ht="14.45" customHeight="1" x14ac:dyDescent="0.2">
      <c r="A12" s="232"/>
      <c r="B12" s="175"/>
      <c r="C12" s="176"/>
      <c r="D12" s="177"/>
      <c r="F12" s="178"/>
      <c r="G12" s="179"/>
      <c r="H12" s="180"/>
      <c r="I12" s="177"/>
      <c r="J12" s="181"/>
      <c r="K12" s="182"/>
      <c r="L12" s="178"/>
      <c r="M12" s="179"/>
    </row>
    <row r="13" spans="1:15" s="217" customFormat="1" ht="16.899999999999999" customHeight="1" x14ac:dyDescent="0.25">
      <c r="A13" s="220" t="str">
        <f>Orçamento!C12</f>
        <v>1.1</v>
      </c>
      <c r="B13" s="221" t="str">
        <f>Orçamento!D12</f>
        <v>SERVIÇOS GERAIS E INTERVENÇÕES CIVIS</v>
      </c>
      <c r="C13" s="222">
        <f>SUM(C14:C17)</f>
        <v>3143.9976618040241</v>
      </c>
      <c r="D13" s="223">
        <f>C13/$C$77</f>
        <v>2.2353536492094445E-2</v>
      </c>
      <c r="F13" s="223">
        <f>G13/$C13</f>
        <v>1</v>
      </c>
      <c r="G13" s="224">
        <f>SUM(G14:G17)</f>
        <v>3143.9976618040241</v>
      </c>
      <c r="H13" s="218"/>
      <c r="I13" s="223">
        <f>J13/$C13</f>
        <v>0</v>
      </c>
      <c r="J13" s="224">
        <f>SUM(J14:J17)</f>
        <v>0</v>
      </c>
      <c r="K13" s="218"/>
      <c r="L13" s="223">
        <f>M13/$C13</f>
        <v>1</v>
      </c>
      <c r="M13" s="224">
        <f>SUM(M14:M17)</f>
        <v>3143.9976618040241</v>
      </c>
      <c r="O13" s="219"/>
    </row>
    <row r="14" spans="1:15" ht="31.5" customHeight="1" x14ac:dyDescent="0.2">
      <c r="A14" s="232" t="str">
        <f>Orçamento!C14</f>
        <v>1.1.1</v>
      </c>
      <c r="B14" s="175" t="str">
        <f>Orçamento!D14</f>
        <v xml:space="preserve">Serviço de retirada do sistema de alarme patrimonial existente e organização dos materiais retirados em local indicado pela fiscalização </v>
      </c>
      <c r="C14" s="216">
        <f>Orçamento!P14</f>
        <v>1858.3480603228249</v>
      </c>
      <c r="D14" s="178">
        <f>C14/$C$77</f>
        <v>1.3212685138449878E-2</v>
      </c>
      <c r="F14" s="178">
        <v>1</v>
      </c>
      <c r="G14" s="179">
        <f>F14*$C14</f>
        <v>1858.3480603228249</v>
      </c>
      <c r="H14" s="182"/>
      <c r="I14" s="178">
        <v>0</v>
      </c>
      <c r="J14" s="179">
        <f>I14*$C14</f>
        <v>0</v>
      </c>
      <c r="K14" s="182"/>
      <c r="L14" s="178">
        <f t="shared" si="0"/>
        <v>1</v>
      </c>
      <c r="M14" s="179">
        <f t="shared" si="1"/>
        <v>1858.3480603228249</v>
      </c>
    </row>
    <row r="15" spans="1:15" ht="31.5" customHeight="1" x14ac:dyDescent="0.2">
      <c r="A15" s="232" t="str">
        <f>Orçamento!C18</f>
        <v>1.1.2</v>
      </c>
      <c r="B15" s="175" t="str">
        <f>Orçamento!D18</f>
        <v>Retirada e recolocação de forro removível em placas (62,5 x 62,5 cm)</v>
      </c>
      <c r="C15" s="216">
        <f>Orçamento!P18</f>
        <v>890.8267054590807</v>
      </c>
      <c r="D15" s="178">
        <f>C15/$C$77</f>
        <v>6.3336965897060138E-3</v>
      </c>
      <c r="F15" s="178">
        <v>1</v>
      </c>
      <c r="G15" s="179">
        <f>F15*$C15</f>
        <v>890.8267054590807</v>
      </c>
      <c r="H15" s="182"/>
      <c r="I15" s="178">
        <v>0</v>
      </c>
      <c r="J15" s="179">
        <f>I15*$C15</f>
        <v>0</v>
      </c>
      <c r="K15" s="182"/>
      <c r="L15" s="178">
        <f t="shared" si="0"/>
        <v>1</v>
      </c>
      <c r="M15" s="179">
        <f t="shared" si="1"/>
        <v>890.8267054590807</v>
      </c>
    </row>
    <row r="16" spans="1:15" ht="31.5" customHeight="1" x14ac:dyDescent="0.2">
      <c r="A16" s="232" t="str">
        <f>Orçamento!C21</f>
        <v>1.1.3</v>
      </c>
      <c r="B16" s="175" t="str">
        <f>Orçamento!D21</f>
        <v>Limpeza de piso cerâmico ou porcelanato com vassoura a seco</v>
      </c>
      <c r="C16" s="216">
        <f>Orçamento!P21</f>
        <v>80.896434353155882</v>
      </c>
      <c r="D16" s="178">
        <f>C16/$C$77</f>
        <v>5.7516626661737998E-4</v>
      </c>
      <c r="F16" s="178">
        <v>1</v>
      </c>
      <c r="G16" s="179">
        <f t="shared" ref="G16:G30" si="2">F16*$C16</f>
        <v>80.896434353155882</v>
      </c>
      <c r="H16" s="182"/>
      <c r="I16" s="178">
        <v>0</v>
      </c>
      <c r="J16" s="179">
        <f t="shared" ref="J16:J30" si="3">I16*$C16</f>
        <v>0</v>
      </c>
      <c r="K16" s="182"/>
      <c r="L16" s="178">
        <f>M16/$C16</f>
        <v>1</v>
      </c>
      <c r="M16" s="179">
        <f t="shared" si="1"/>
        <v>80.896434353155882</v>
      </c>
    </row>
    <row r="17" spans="1:15" ht="31.5" customHeight="1" x14ac:dyDescent="0.2">
      <c r="A17" s="232" t="str">
        <f>Orçamento!C23</f>
        <v>1.1.4</v>
      </c>
      <c r="B17" s="175" t="str">
        <f>Orçamento!D23</f>
        <v>Limpeza de piso cerâmico ou porcelanato com pano úmido</v>
      </c>
      <c r="C17" s="216">
        <f>Orçamento!P23</f>
        <v>313.9264616689631</v>
      </c>
      <c r="D17" s="178">
        <f>C17/$C$77</f>
        <v>2.2319884973211758E-3</v>
      </c>
      <c r="F17" s="178">
        <v>1</v>
      </c>
      <c r="G17" s="179">
        <f t="shared" si="2"/>
        <v>313.9264616689631</v>
      </c>
      <c r="H17" s="182"/>
      <c r="I17" s="178">
        <v>0</v>
      </c>
      <c r="J17" s="179">
        <f t="shared" si="3"/>
        <v>0</v>
      </c>
      <c r="K17" s="182"/>
      <c r="L17" s="178">
        <f>M17/$C17</f>
        <v>1</v>
      </c>
      <c r="M17" s="179">
        <f t="shared" si="1"/>
        <v>313.9264616689631</v>
      </c>
    </row>
    <row r="18" spans="1:15" s="217" customFormat="1" ht="16.899999999999999" customHeight="1" x14ac:dyDescent="0.25">
      <c r="A18" s="220" t="str">
        <f>Orçamento!C25</f>
        <v>1.2</v>
      </c>
      <c r="B18" s="221" t="str">
        <f>Orçamento!D25</f>
        <v>INFRAESTRUTURA</v>
      </c>
      <c r="C18" s="222">
        <f>SUM(C19:C22)</f>
        <v>43614.032727467958</v>
      </c>
      <c r="D18" s="223">
        <f>C18/$C$77</f>
        <v>0.31009179300134826</v>
      </c>
      <c r="F18" s="223">
        <f>G18/$C18</f>
        <v>1</v>
      </c>
      <c r="G18" s="224">
        <f>SUM(G19:G22)</f>
        <v>43614.032727467958</v>
      </c>
      <c r="H18" s="218"/>
      <c r="I18" s="223">
        <f>J18/$C18</f>
        <v>0</v>
      </c>
      <c r="J18" s="224">
        <f>SUM(J19:J22)</f>
        <v>0</v>
      </c>
      <c r="K18" s="218"/>
      <c r="L18" s="223">
        <f>M18/$C18</f>
        <v>1</v>
      </c>
      <c r="M18" s="224">
        <f>SUM(M19:M22)</f>
        <v>43614.032727467958</v>
      </c>
      <c r="O18" s="219"/>
    </row>
    <row r="19" spans="1:15" ht="31.5" customHeight="1" x14ac:dyDescent="0.2">
      <c r="A19" s="232" t="str">
        <f>Orçamento!C27</f>
        <v>1.2.1</v>
      </c>
      <c r="B19" s="175" t="str">
        <f>Orçamento!D27</f>
        <v>Perfilado liso em chapa de aço galvanizado # 22, largura 38 mm x altura 38 mm, com tampa, instalação superior, inclusive conexões</v>
      </c>
      <c r="C19" s="216">
        <f>Orçamento!P27</f>
        <v>8934.2988027199717</v>
      </c>
      <c r="D19" s="178">
        <f>C19/$C$77</f>
        <v>6.3522049250914925E-2</v>
      </c>
      <c r="F19" s="178">
        <v>1</v>
      </c>
      <c r="G19" s="179">
        <f t="shared" si="2"/>
        <v>8934.2988027199717</v>
      </c>
      <c r="H19" s="182"/>
      <c r="I19" s="178">
        <v>0</v>
      </c>
      <c r="J19" s="179">
        <f t="shared" si="3"/>
        <v>0</v>
      </c>
      <c r="K19" s="182"/>
      <c r="L19" s="178">
        <f t="shared" si="0"/>
        <v>1</v>
      </c>
      <c r="M19" s="179">
        <f t="shared" si="1"/>
        <v>8934.2988027199717</v>
      </c>
    </row>
    <row r="20" spans="1:15" ht="31.5" customHeight="1" x14ac:dyDescent="0.2">
      <c r="A20" s="232" t="str">
        <f>Orçamento!C31</f>
        <v>1.2.2</v>
      </c>
      <c r="B20" s="175" t="str">
        <f>Orçamento!D31</f>
        <v>Eletroduto PVC rígido roscável inclusive conexões Ø 32 mm 1"</v>
      </c>
      <c r="C20" s="216">
        <f>Orçamento!P31</f>
        <v>8309.1504765902719</v>
      </c>
      <c r="D20" s="178">
        <f>C20/$C$77</f>
        <v>5.9077301695634118E-2</v>
      </c>
      <c r="F20" s="178">
        <v>1</v>
      </c>
      <c r="G20" s="179">
        <f t="shared" si="2"/>
        <v>8309.1504765902719</v>
      </c>
      <c r="H20" s="182"/>
      <c r="I20" s="178">
        <v>0</v>
      </c>
      <c r="J20" s="179">
        <f t="shared" si="3"/>
        <v>0</v>
      </c>
      <c r="K20" s="182"/>
      <c r="L20" s="178">
        <f t="shared" si="0"/>
        <v>1</v>
      </c>
      <c r="M20" s="179">
        <f t="shared" si="1"/>
        <v>8309.1504765902719</v>
      </c>
    </row>
    <row r="21" spans="1:15" ht="31.5" customHeight="1" x14ac:dyDescent="0.2">
      <c r="A21" s="232" t="str">
        <f>Orçamento!C35</f>
        <v>1.2.3</v>
      </c>
      <c r="B21" s="175" t="str">
        <f>Orçamento!D35</f>
        <v>Eletroduto de aço carbono com costura galvanização eletrolítica inclusive conexões Ø 25 mm 1"</v>
      </c>
      <c r="C21" s="216">
        <f>Orçamento!P35</f>
        <v>17011.795698787908</v>
      </c>
      <c r="D21" s="178">
        <f>C21/$C$77</f>
        <v>0.12095231512694889</v>
      </c>
      <c r="F21" s="178">
        <v>1</v>
      </c>
      <c r="G21" s="179">
        <f t="shared" si="2"/>
        <v>17011.795698787908</v>
      </c>
      <c r="H21" s="182"/>
      <c r="I21" s="178">
        <v>0</v>
      </c>
      <c r="J21" s="179">
        <f t="shared" si="3"/>
        <v>0</v>
      </c>
      <c r="K21" s="182"/>
      <c r="L21" s="178">
        <f t="shared" si="0"/>
        <v>1</v>
      </c>
      <c r="M21" s="179">
        <f t="shared" si="1"/>
        <v>17011.795698787908</v>
      </c>
    </row>
    <row r="22" spans="1:15" ht="31.5" customHeight="1" x14ac:dyDescent="0.2">
      <c r="A22" s="232" t="str">
        <f>Orçamento!C39</f>
        <v>1.2.4</v>
      </c>
      <c r="B22" s="175" t="str">
        <f>Orçamento!D39</f>
        <v>Condulete em liga de alumínio fundido Ø 1"</v>
      </c>
      <c r="C22" s="216">
        <f>Orçamento!P39</f>
        <v>9358.787749369807</v>
      </c>
      <c r="D22" s="178">
        <f>C22/$C$77</f>
        <v>6.6540126927850329E-2</v>
      </c>
      <c r="F22" s="178">
        <v>1</v>
      </c>
      <c r="G22" s="179">
        <f t="shared" si="2"/>
        <v>9358.787749369807</v>
      </c>
      <c r="H22" s="182"/>
      <c r="I22" s="178">
        <v>0</v>
      </c>
      <c r="J22" s="179">
        <f t="shared" si="3"/>
        <v>0</v>
      </c>
      <c r="K22" s="182"/>
      <c r="L22" s="178">
        <f t="shared" si="0"/>
        <v>1</v>
      </c>
      <c r="M22" s="179">
        <f t="shared" si="1"/>
        <v>9358.787749369807</v>
      </c>
    </row>
    <row r="23" spans="1:15" s="217" customFormat="1" ht="16.899999999999999" customHeight="1" x14ac:dyDescent="0.25">
      <c r="A23" s="220" t="str">
        <f>Orçamento!C44</f>
        <v>1.3</v>
      </c>
      <c r="B23" s="221" t="str">
        <f>Orçamento!D44</f>
        <v>CABEAMENTO PARA O SISTEMA DE ALARME</v>
      </c>
      <c r="C23" s="222">
        <f>SUM(C24:C25)</f>
        <v>16626.028373775469</v>
      </c>
      <c r="D23" s="223">
        <f>C23/$C$77</f>
        <v>0.11820954464658689</v>
      </c>
      <c r="F23" s="223">
        <f>G23/$C23</f>
        <v>1</v>
      </c>
      <c r="G23" s="224">
        <f>SUM(G24:G25)</f>
        <v>16626.028373775469</v>
      </c>
      <c r="H23" s="218"/>
      <c r="I23" s="223">
        <f>J23/$C23</f>
        <v>0</v>
      </c>
      <c r="J23" s="224">
        <f>SUM(J24:J25)</f>
        <v>0</v>
      </c>
      <c r="K23" s="218"/>
      <c r="L23" s="223">
        <f>M23/$C23</f>
        <v>1</v>
      </c>
      <c r="M23" s="224">
        <f>SUM(M24:M25)</f>
        <v>16626.028373775469</v>
      </c>
      <c r="O23" s="219"/>
    </row>
    <row r="24" spans="1:15" ht="31.5" customHeight="1" x14ac:dyDescent="0.2">
      <c r="A24" s="232" t="str">
        <f>Orçamento!C46</f>
        <v>1.3.1</v>
      </c>
      <c r="B24" s="175" t="str">
        <f>Orçamento!D46</f>
        <v>Cabo telefônico CCI  50, 2 pares, uso interno, sem blindagem</v>
      </c>
      <c r="C24" s="216">
        <f>Orçamento!P46</f>
        <v>13645.65884306905</v>
      </c>
      <c r="D24" s="178">
        <f>C24/$C$77</f>
        <v>9.701938923586538E-2</v>
      </c>
      <c r="F24" s="178">
        <v>1</v>
      </c>
      <c r="G24" s="179">
        <f t="shared" si="2"/>
        <v>13645.65884306905</v>
      </c>
      <c r="H24" s="182"/>
      <c r="I24" s="178">
        <v>0</v>
      </c>
      <c r="J24" s="179">
        <f t="shared" si="3"/>
        <v>0</v>
      </c>
      <c r="K24" s="182"/>
      <c r="L24" s="178">
        <f t="shared" si="0"/>
        <v>1</v>
      </c>
      <c r="M24" s="179">
        <f t="shared" si="1"/>
        <v>13645.65884306905</v>
      </c>
    </row>
    <row r="25" spans="1:15" ht="31.5" customHeight="1" x14ac:dyDescent="0.2">
      <c r="A25" s="232" t="str">
        <f>Orçamento!C50</f>
        <v>1.3.2</v>
      </c>
      <c r="B25" s="175" t="str">
        <f>Orçamento!D50</f>
        <v>Cabo de par trancado UTP, 4 pares, categoria 6</v>
      </c>
      <c r="C25" s="216">
        <f>Orçamento!P50</f>
        <v>2980.3695307064177</v>
      </c>
      <c r="D25" s="178">
        <f>C25/$C$77</f>
        <v>2.1190155410721504E-2</v>
      </c>
      <c r="F25" s="178">
        <v>1</v>
      </c>
      <c r="G25" s="179">
        <f t="shared" si="2"/>
        <v>2980.3695307064177</v>
      </c>
      <c r="H25" s="182"/>
      <c r="I25" s="178">
        <v>0</v>
      </c>
      <c r="J25" s="179">
        <f t="shared" si="3"/>
        <v>0</v>
      </c>
      <c r="K25" s="182"/>
      <c r="L25" s="178">
        <f t="shared" si="0"/>
        <v>1</v>
      </c>
      <c r="M25" s="179">
        <f t="shared" si="1"/>
        <v>2980.3695307064177</v>
      </c>
    </row>
    <row r="26" spans="1:15" s="217" customFormat="1" ht="34.5" customHeight="1" x14ac:dyDescent="0.25">
      <c r="A26" s="220" t="str">
        <f>Orçamento!C55</f>
        <v>1.4</v>
      </c>
      <c r="B26" s="221" t="str">
        <f>Orçamento!D55</f>
        <v>CABEAMENTO E INFRAESTRUTURA PARA ALIMENTAÇÃO ELÉTRICA DO SISTEMA</v>
      </c>
      <c r="C26" s="222">
        <f>SUM(C27:C30)</f>
        <v>9504.7635540458759</v>
      </c>
      <c r="D26" s="223">
        <f>C26/$C$77</f>
        <v>6.757800157910468E-2</v>
      </c>
      <c r="F26" s="223">
        <f>G26/$C26</f>
        <v>1</v>
      </c>
      <c r="G26" s="224">
        <f>SUM(G27:G30)</f>
        <v>9504.7635540458759</v>
      </c>
      <c r="H26" s="218"/>
      <c r="I26" s="223">
        <f>J26/$C26</f>
        <v>0</v>
      </c>
      <c r="J26" s="224">
        <f>SUM(J27:J30)</f>
        <v>0</v>
      </c>
      <c r="K26" s="218"/>
      <c r="L26" s="223">
        <f>M26/$C26</f>
        <v>1</v>
      </c>
      <c r="M26" s="224">
        <f>SUM(M27:M30)</f>
        <v>9504.7635540458759</v>
      </c>
      <c r="O26" s="219"/>
    </row>
    <row r="27" spans="1:15" ht="31.5" customHeight="1" x14ac:dyDescent="0.2">
      <c r="A27" s="232" t="str">
        <f>Orçamento!C57</f>
        <v>1.4.1</v>
      </c>
      <c r="B27" s="233" t="str">
        <f>Orçamento!D57</f>
        <v>Cabo de cobre duas vias tipo PP isolado e com cobertura em PVC 2 x 1,50 mm² - 450/750 V - 70°C – flexível</v>
      </c>
      <c r="C27" s="234">
        <f>Orçamento!P57</f>
        <v>5863.4822287688548</v>
      </c>
      <c r="D27" s="178">
        <f>C27/$C$77</f>
        <v>4.1688823615830622E-2</v>
      </c>
      <c r="F27" s="178">
        <v>1</v>
      </c>
      <c r="G27" s="179">
        <f t="shared" si="2"/>
        <v>5863.4822287688548</v>
      </c>
      <c r="H27" s="182"/>
      <c r="I27" s="178">
        <v>0</v>
      </c>
      <c r="J27" s="179">
        <f t="shared" si="3"/>
        <v>0</v>
      </c>
      <c r="K27" s="182"/>
      <c r="L27" s="178">
        <f t="shared" si="0"/>
        <v>1</v>
      </c>
      <c r="M27" s="179">
        <f t="shared" si="1"/>
        <v>5863.4822287688548</v>
      </c>
    </row>
    <row r="28" spans="1:15" ht="31.5" customHeight="1" x14ac:dyDescent="0.2">
      <c r="A28" s="232" t="str">
        <f>Orçamento!C61</f>
        <v>1.4.2</v>
      </c>
      <c r="B28" s="233" t="str">
        <f>Orçamento!D61</f>
        <v>Cabo isolado em termoplástico não halogenado 2,50 mm² - 450/750 V - 70°C – flexível</v>
      </c>
      <c r="C28" s="234">
        <f>Orçamento!P61</f>
        <v>2243.3667914651292</v>
      </c>
      <c r="D28" s="178">
        <f>C28/$C$77</f>
        <v>1.5950133184702869E-2</v>
      </c>
      <c r="F28" s="178">
        <v>1</v>
      </c>
      <c r="G28" s="179">
        <f t="shared" si="2"/>
        <v>2243.3667914651292</v>
      </c>
      <c r="H28" s="182"/>
      <c r="I28" s="178">
        <v>0</v>
      </c>
      <c r="J28" s="179">
        <f t="shared" si="3"/>
        <v>0</v>
      </c>
      <c r="K28" s="182"/>
      <c r="L28" s="178">
        <f t="shared" si="0"/>
        <v>1</v>
      </c>
      <c r="M28" s="179">
        <f t="shared" si="1"/>
        <v>2243.3667914651292</v>
      </c>
    </row>
    <row r="29" spans="1:15" ht="31.5" customHeight="1" x14ac:dyDescent="0.2">
      <c r="A29" s="232" t="str">
        <f>Orçamento!C65</f>
        <v>1.4.3</v>
      </c>
      <c r="B29" s="233" t="str">
        <f>Orçamento!D65</f>
        <v>Eletroduto PVC rígido roscável inclusive conexões Ø 25 mm 3/4"</v>
      </c>
      <c r="C29" s="234">
        <f>Orçamento!P65</f>
        <v>833.71623762468869</v>
      </c>
      <c r="D29" s="178">
        <f>C29/$C$77</f>
        <v>5.9276463746164316E-3</v>
      </c>
      <c r="F29" s="178">
        <v>1</v>
      </c>
      <c r="G29" s="179">
        <f t="shared" si="2"/>
        <v>833.71623762468869</v>
      </c>
      <c r="H29" s="182"/>
      <c r="I29" s="178">
        <v>0</v>
      </c>
      <c r="J29" s="179">
        <f t="shared" si="3"/>
        <v>0</v>
      </c>
      <c r="K29" s="182"/>
      <c r="L29" s="178">
        <f t="shared" si="0"/>
        <v>1</v>
      </c>
      <c r="M29" s="179">
        <f t="shared" si="1"/>
        <v>833.71623762468869</v>
      </c>
    </row>
    <row r="30" spans="1:15" ht="31.5" customHeight="1" x14ac:dyDescent="0.2">
      <c r="A30" s="232" t="str">
        <f>Orçamento!C69</f>
        <v>1.4.4</v>
      </c>
      <c r="B30" s="233" t="str">
        <f>Orçamento!D69</f>
        <v>Condulete PVC rígido encaixe para eletroduto rígido Ø 25 mm 3/4"</v>
      </c>
      <c r="C30" s="234">
        <f>Orçamento!P69</f>
        <v>564.19829618720416</v>
      </c>
      <c r="D30" s="178">
        <f>C30/$C$77</f>
        <v>4.0113984039547657E-3</v>
      </c>
      <c r="F30" s="178">
        <v>1</v>
      </c>
      <c r="G30" s="179">
        <f t="shared" si="2"/>
        <v>564.19829618720416</v>
      </c>
      <c r="H30" s="182"/>
      <c r="I30" s="178">
        <v>0</v>
      </c>
      <c r="J30" s="179">
        <f t="shared" si="3"/>
        <v>0</v>
      </c>
      <c r="K30" s="182"/>
      <c r="L30" s="178">
        <f t="shared" si="0"/>
        <v>1</v>
      </c>
      <c r="M30" s="179">
        <f t="shared" si="1"/>
        <v>564.19829618720416</v>
      </c>
    </row>
    <row r="31" spans="1:15" s="217" customFormat="1" ht="34.5" customHeight="1" x14ac:dyDescent="0.25">
      <c r="A31" s="220" t="str">
        <f>Orçamento!C75</f>
        <v>1.5</v>
      </c>
      <c r="B31" s="221" t="str">
        <f>Orçamento!D75</f>
        <v>EQUIPAMENTOS DO SISTEMA DE ALARME</v>
      </c>
      <c r="C31" s="222">
        <f>SUM(C32:C48)</f>
        <v>27220.046108884679</v>
      </c>
      <c r="D31" s="223">
        <f>C31/$C$77</f>
        <v>0.19353204406084404</v>
      </c>
      <c r="F31" s="223">
        <f>G31/$C31</f>
        <v>1</v>
      </c>
      <c r="G31" s="224">
        <f>SUM(G32:G48)</f>
        <v>27220.046108884679</v>
      </c>
      <c r="H31" s="218"/>
      <c r="I31" s="223">
        <f>J31/$C31</f>
        <v>0</v>
      </c>
      <c r="J31" s="224">
        <f>SUM(J32:J48)</f>
        <v>0</v>
      </c>
      <c r="K31" s="218"/>
      <c r="L31" s="223">
        <f>M31/$C31</f>
        <v>1</v>
      </c>
      <c r="M31" s="224">
        <f>SUM(M32:M48)</f>
        <v>27220.046108884679</v>
      </c>
      <c r="O31" s="219"/>
    </row>
    <row r="32" spans="1:15" ht="31.5" customHeight="1" x14ac:dyDescent="0.2">
      <c r="A32" s="232" t="str">
        <f>Orçamento!C77</f>
        <v>1.5.1</v>
      </c>
      <c r="B32" s="235" t="str">
        <f>Orçamento!D77</f>
        <v>Central de alarme monitorada AL1, tensão de alimentação 100 a 240 VAC (ou faixa mais ampla), com capacidade de conexão e carga de bateria para operação ininterrupta, com capacidade de comunicação via linha telefônica convencional e via celular (GPRS), incorporado ou por acessórios incluídos, capacidade mínima de 10 zonas, expansível até 60 zonas. Referência Intelbras 4010 Smart ou equivalente. Incluído 1 teclado para programação com display LCD referência Intelbras XAT 4000 LCD ou equivalente. Inclui montagem, programação e testes. Inclui montagem em caixa padrão Telebras dimensões 600 x 600 x 150 mm de sobrepor. BDI Reduzido para equipamentos</v>
      </c>
      <c r="C32" s="236">
        <f>Orçamento!P77</f>
        <v>2032.2367071856736</v>
      </c>
      <c r="D32" s="178">
        <f>C32/$C$77</f>
        <v>1.4449017550662691E-2</v>
      </c>
      <c r="F32" s="178">
        <v>1</v>
      </c>
      <c r="G32" s="179">
        <f>F32*$C32</f>
        <v>2032.2367071856736</v>
      </c>
      <c r="H32" s="182"/>
      <c r="I32" s="178">
        <v>0</v>
      </c>
      <c r="J32" s="179">
        <f>I32*$C32</f>
        <v>0</v>
      </c>
      <c r="K32" s="182"/>
      <c r="L32" s="178">
        <f t="shared" si="0"/>
        <v>1</v>
      </c>
      <c r="M32" s="179">
        <f t="shared" si="1"/>
        <v>2032.2367071856736</v>
      </c>
    </row>
    <row r="33" spans="1:13" ht="31.5" customHeight="1" x14ac:dyDescent="0.2">
      <c r="A33" s="232" t="str">
        <f>Orçamento!C86</f>
        <v>1.5.2</v>
      </c>
      <c r="B33" s="235" t="str">
        <f>Orçamento!D86</f>
        <v>Serviço de instalação da central de alarme monitorado AL1 (item 1.5.1)</v>
      </c>
      <c r="C33" s="236">
        <f>Orçamento!P86</f>
        <v>512.76265285221257</v>
      </c>
      <c r="D33" s="178">
        <f>C33/$C$77</f>
        <v>3.645695673239835E-3</v>
      </c>
      <c r="F33" s="178">
        <v>1</v>
      </c>
      <c r="G33" s="179">
        <f t="shared" ref="G33:G48" si="4">F33*$C33</f>
        <v>512.76265285221257</v>
      </c>
      <c r="H33" s="182"/>
      <c r="I33" s="178">
        <v>0</v>
      </c>
      <c r="J33" s="179">
        <f t="shared" ref="J33:J48" si="5">I33*$C33</f>
        <v>0</v>
      </c>
      <c r="K33" s="182"/>
      <c r="L33" s="178">
        <f t="shared" ref="L33:L43" si="6">M33/$C33</f>
        <v>1</v>
      </c>
      <c r="M33" s="179">
        <f t="shared" ref="M33:M43" si="7">G33+J33</f>
        <v>512.76265285221257</v>
      </c>
    </row>
    <row r="34" spans="1:13" ht="31.5" customHeight="1" x14ac:dyDescent="0.2">
      <c r="A34" s="232" t="str">
        <f>Orçamento!C89</f>
        <v>1.5.3</v>
      </c>
      <c r="B34" s="235" t="str">
        <f>Orçamento!D89</f>
        <v>Quadro de expansão para 16 zonas com fonte de alimentação e bateria (EXP1). BDI Reduzido para equipamentos</v>
      </c>
      <c r="C34" s="236">
        <f>Orçamento!P89</f>
        <v>834.44015003480047</v>
      </c>
      <c r="D34" s="178">
        <f>C34/$C$77</f>
        <v>5.9327933257968049E-3</v>
      </c>
      <c r="F34" s="178">
        <v>1</v>
      </c>
      <c r="G34" s="179">
        <f t="shared" si="4"/>
        <v>834.44015003480047</v>
      </c>
      <c r="H34" s="182"/>
      <c r="I34" s="178">
        <v>0</v>
      </c>
      <c r="J34" s="179">
        <f t="shared" si="5"/>
        <v>0</v>
      </c>
      <c r="K34" s="182"/>
      <c r="L34" s="178">
        <f t="shared" si="6"/>
        <v>1</v>
      </c>
      <c r="M34" s="179">
        <f t="shared" si="7"/>
        <v>834.44015003480047</v>
      </c>
    </row>
    <row r="35" spans="1:13" ht="31.5" customHeight="1" x14ac:dyDescent="0.2">
      <c r="A35" s="232" t="str">
        <f>Orçamento!C96</f>
        <v>1.5.4</v>
      </c>
      <c r="B35" s="235" t="str">
        <f>Orçamento!D96</f>
        <v>Serviço de instalação do quadro de expansão EXP1 (item 1.5.3)</v>
      </c>
      <c r="C35" s="236">
        <f>Orçamento!P96</f>
        <v>341.84176856814167</v>
      </c>
      <c r="D35" s="178">
        <f>C35/$C$77</f>
        <v>2.4304637821598897E-3</v>
      </c>
      <c r="F35" s="178">
        <v>1</v>
      </c>
      <c r="G35" s="179">
        <f t="shared" si="4"/>
        <v>341.84176856814167</v>
      </c>
      <c r="H35" s="182"/>
      <c r="I35" s="178">
        <v>0</v>
      </c>
      <c r="J35" s="179">
        <f t="shared" si="5"/>
        <v>0</v>
      </c>
      <c r="K35" s="182"/>
      <c r="L35" s="178">
        <f t="shared" si="6"/>
        <v>1</v>
      </c>
      <c r="M35" s="179">
        <f t="shared" si="7"/>
        <v>341.84176856814167</v>
      </c>
    </row>
    <row r="36" spans="1:13" ht="31.5" customHeight="1" x14ac:dyDescent="0.2">
      <c r="A36" s="232" t="str">
        <f>Orçamento!C99</f>
        <v>1.5.5</v>
      </c>
      <c r="B36" s="235" t="str">
        <f>Orçamento!D99</f>
        <v>Quadro de expansão para 8 zonas com fonte de alimentação e bateria (EXP2 e EXP3). BDI Reduzido para equipamentos</v>
      </c>
      <c r="C36" s="236">
        <f>Orçamento!P99</f>
        <v>2328.4321235702032</v>
      </c>
      <c r="D36" s="178">
        <f>C36/$C$77</f>
        <v>1.6554939933933026E-2</v>
      </c>
      <c r="F36" s="178">
        <v>1</v>
      </c>
      <c r="G36" s="179">
        <f t="shared" si="4"/>
        <v>2328.4321235702032</v>
      </c>
      <c r="H36" s="182"/>
      <c r="I36" s="178">
        <v>0</v>
      </c>
      <c r="J36" s="179">
        <f t="shared" si="5"/>
        <v>0</v>
      </c>
      <c r="K36" s="182"/>
      <c r="L36" s="178">
        <f t="shared" si="6"/>
        <v>1</v>
      </c>
      <c r="M36" s="179">
        <f t="shared" si="7"/>
        <v>2328.4321235702032</v>
      </c>
    </row>
    <row r="37" spans="1:13" ht="31.5" customHeight="1" x14ac:dyDescent="0.2">
      <c r="A37" s="232" t="str">
        <f>Orçamento!C106</f>
        <v>1.5.6</v>
      </c>
      <c r="B37" s="235" t="str">
        <f>Orçamento!D106</f>
        <v>Serviço de instalação dos quadros de expansão EXP2 e EXP3  (item 1.5.5)</v>
      </c>
      <c r="C37" s="236">
        <f>Orçamento!P106</f>
        <v>683.68353713628335</v>
      </c>
      <c r="D37" s="178">
        <f>C37/$C$77</f>
        <v>4.8609275643197794E-3</v>
      </c>
      <c r="F37" s="178">
        <v>1</v>
      </c>
      <c r="G37" s="179">
        <f t="shared" si="4"/>
        <v>683.68353713628335</v>
      </c>
      <c r="H37" s="182"/>
      <c r="I37" s="178">
        <v>0</v>
      </c>
      <c r="J37" s="179">
        <f t="shared" si="5"/>
        <v>0</v>
      </c>
      <c r="K37" s="182"/>
      <c r="L37" s="178">
        <f t="shared" si="6"/>
        <v>1</v>
      </c>
      <c r="M37" s="179">
        <f t="shared" si="7"/>
        <v>683.68353713628335</v>
      </c>
    </row>
    <row r="38" spans="1:13" ht="31.5" customHeight="1" x14ac:dyDescent="0.2">
      <c r="A38" s="232" t="str">
        <f>Orçamento!C109</f>
        <v>1.5.7</v>
      </c>
      <c r="B38" s="235" t="str">
        <f>Orçamento!D109</f>
        <v>Sensor de movimento tipo externo, detecção com tecnologia micro-ondas e pirossensor com imunidade a animais domésticos, alcance mínimo 11 m (ângulo 100°). BDI Reduzido para equipamentos</v>
      </c>
      <c r="C38" s="236">
        <f>Orçamento!P109</f>
        <v>7519.5409560972603</v>
      </c>
      <c r="D38" s="178">
        <f>C38/$C$77</f>
        <v>5.3463250055176527E-2</v>
      </c>
      <c r="F38" s="178">
        <v>1</v>
      </c>
      <c r="G38" s="179">
        <f t="shared" si="4"/>
        <v>7519.5409560972603</v>
      </c>
      <c r="H38" s="182"/>
      <c r="I38" s="178">
        <v>0</v>
      </c>
      <c r="J38" s="179">
        <f t="shared" si="5"/>
        <v>0</v>
      </c>
      <c r="K38" s="182"/>
      <c r="L38" s="178">
        <f t="shared" si="6"/>
        <v>1</v>
      </c>
      <c r="M38" s="179">
        <f t="shared" si="7"/>
        <v>7519.5409560972603</v>
      </c>
    </row>
    <row r="39" spans="1:13" ht="31.5" customHeight="1" x14ac:dyDescent="0.2">
      <c r="A39" s="232" t="str">
        <f>Orçamento!C113</f>
        <v>1.5.8</v>
      </c>
      <c r="B39" s="235" t="str">
        <f>Orçamento!D113</f>
        <v>Serviço de instalação dos sensores de movimento externos  (item 1.5.7)</v>
      </c>
      <c r="C39" s="236">
        <f>Orçamento!P113</f>
        <v>615.34416124988593</v>
      </c>
      <c r="D39" s="178">
        <f>C39/$C$77</f>
        <v>4.3750408375952459E-3</v>
      </c>
      <c r="F39" s="178">
        <v>1</v>
      </c>
      <c r="G39" s="179">
        <f t="shared" si="4"/>
        <v>615.34416124988593</v>
      </c>
      <c r="H39" s="182"/>
      <c r="I39" s="178">
        <v>0</v>
      </c>
      <c r="J39" s="179">
        <f t="shared" si="5"/>
        <v>0</v>
      </c>
      <c r="K39" s="182"/>
      <c r="L39" s="178">
        <f t="shared" si="6"/>
        <v>1</v>
      </c>
      <c r="M39" s="179">
        <f t="shared" si="7"/>
        <v>615.34416124988593</v>
      </c>
    </row>
    <row r="40" spans="1:13" ht="31.5" customHeight="1" x14ac:dyDescent="0.2">
      <c r="A40" s="232" t="str">
        <f>Orçamento!C116</f>
        <v>1.5.9</v>
      </c>
      <c r="B40" s="235" t="str">
        <f>Orçamento!D116</f>
        <v>Sensor de movimento tipo interno, detecção com sensor duplo PIR com imunidade a animais domésticos, alcance mínimo 11 m (ângulo 100°). BDI Reduzido para equipamentos</v>
      </c>
      <c r="C40" s="236">
        <f>Orçamento!P116</f>
        <v>2372.6412549563115</v>
      </c>
      <c r="D40" s="178">
        <f>C40/$C$77</f>
        <v>1.6869262824095777E-2</v>
      </c>
      <c r="F40" s="178">
        <v>1</v>
      </c>
      <c r="G40" s="179">
        <f t="shared" si="4"/>
        <v>2372.6412549563115</v>
      </c>
      <c r="H40" s="182"/>
      <c r="I40" s="178">
        <v>0</v>
      </c>
      <c r="J40" s="179">
        <f t="shared" si="5"/>
        <v>0</v>
      </c>
      <c r="K40" s="182"/>
      <c r="L40" s="178">
        <f t="shared" si="6"/>
        <v>1</v>
      </c>
      <c r="M40" s="179">
        <f t="shared" si="7"/>
        <v>2372.6412549563115</v>
      </c>
    </row>
    <row r="41" spans="1:13" ht="31.5" customHeight="1" x14ac:dyDescent="0.2">
      <c r="A41" s="232" t="str">
        <f>Orçamento!C120</f>
        <v>1.5.10</v>
      </c>
      <c r="B41" s="235" t="str">
        <f>Orçamento!D120</f>
        <v>Serviço de instalação dos sensores de movimento internos  (item 1.5.9)</v>
      </c>
      <c r="C41" s="236">
        <f>Orçamento!P120</f>
        <v>726.61901781685378</v>
      </c>
      <c r="D41" s="178">
        <f>C41/$C$77</f>
        <v>5.1661949141841674E-3</v>
      </c>
      <c r="F41" s="178">
        <v>1</v>
      </c>
      <c r="G41" s="179">
        <f t="shared" si="4"/>
        <v>726.61901781685378</v>
      </c>
      <c r="H41" s="182"/>
      <c r="I41" s="178">
        <v>0</v>
      </c>
      <c r="J41" s="179">
        <f t="shared" si="5"/>
        <v>0</v>
      </c>
      <c r="K41" s="182"/>
      <c r="L41" s="178">
        <f t="shared" si="6"/>
        <v>1</v>
      </c>
      <c r="M41" s="179">
        <f t="shared" si="7"/>
        <v>726.61901781685378</v>
      </c>
    </row>
    <row r="42" spans="1:13" ht="31.5" customHeight="1" x14ac:dyDescent="0.2">
      <c r="A42" s="232" t="str">
        <f>Orçamento!C123</f>
        <v>1.5.11</v>
      </c>
      <c r="B42" s="235" t="str">
        <f>Orçamento!D123</f>
        <v>Sensor de barreira infravermelho com quatro feixes, uso externo, alcance mínimo de 60 metros, grau de proteção IP54. Inclui acessórios para fixação. BDI Reduzido para equipamentos</v>
      </c>
      <c r="C42" s="236">
        <f>Orçamento!P123</f>
        <v>2601.087762564789</v>
      </c>
      <c r="D42" s="178">
        <f>C42/$C$77</f>
        <v>1.8493496647917222E-2</v>
      </c>
      <c r="F42" s="178">
        <v>1</v>
      </c>
      <c r="G42" s="179">
        <f t="shared" si="4"/>
        <v>2601.087762564789</v>
      </c>
      <c r="H42" s="182"/>
      <c r="I42" s="178">
        <v>0</v>
      </c>
      <c r="J42" s="179">
        <f t="shared" si="5"/>
        <v>0</v>
      </c>
      <c r="K42" s="182"/>
      <c r="L42" s="178">
        <f t="shared" si="6"/>
        <v>1</v>
      </c>
      <c r="M42" s="179">
        <f t="shared" si="7"/>
        <v>2601.087762564789</v>
      </c>
    </row>
    <row r="43" spans="1:13" ht="31.5" customHeight="1" x14ac:dyDescent="0.2">
      <c r="A43" s="232" t="str">
        <f>Orçamento!C126</f>
        <v>1.5.12</v>
      </c>
      <c r="B43" s="235" t="str">
        <f>Orçamento!D126</f>
        <v>Sensor de barreira infravermelho com seis feixes, uso externo, alcance mínimo de 60 metros, grau de proteção IP54. Inclui acessórios para fixação. BDI Reduzido para equipamentos</v>
      </c>
      <c r="C43" s="236">
        <f>Orçamento!P126</f>
        <v>3901.8737277478631</v>
      </c>
      <c r="D43" s="178">
        <f>C43/$C$77</f>
        <v>2.7741966166320003E-2</v>
      </c>
      <c r="F43" s="178">
        <v>1</v>
      </c>
      <c r="G43" s="179">
        <f t="shared" si="4"/>
        <v>3901.8737277478631</v>
      </c>
      <c r="H43" s="182"/>
      <c r="I43" s="178">
        <v>0</v>
      </c>
      <c r="J43" s="179">
        <f t="shared" si="5"/>
        <v>0</v>
      </c>
      <c r="K43" s="182"/>
      <c r="L43" s="178">
        <f t="shared" si="6"/>
        <v>1</v>
      </c>
      <c r="M43" s="179">
        <f t="shared" si="7"/>
        <v>3901.8737277478631</v>
      </c>
    </row>
    <row r="44" spans="1:13" ht="31.5" customHeight="1" x14ac:dyDescent="0.2">
      <c r="A44" s="232" t="str">
        <f>Orçamento!C129</f>
        <v>1.5.13</v>
      </c>
      <c r="B44" s="235" t="str">
        <f>Orçamento!D129</f>
        <v>Sensor de barreira infravermelho com oito feixes, uso externo, alcance mínimo de 60 metros, grau de proteção IP54. Inclui acessórios para fixação. BDI Reduzido para equipamentos</v>
      </c>
      <c r="C44" s="236">
        <f>Orçamento!P129</f>
        <v>12.380862349069226</v>
      </c>
      <c r="D44" s="178">
        <f>C44/$C$77</f>
        <v>8.8026801573610141E-5</v>
      </c>
      <c r="F44" s="178">
        <v>1</v>
      </c>
      <c r="G44" s="179">
        <f t="shared" si="4"/>
        <v>12.380862349069226</v>
      </c>
      <c r="H44" s="182"/>
      <c r="I44" s="178">
        <v>0</v>
      </c>
      <c r="J44" s="179">
        <f t="shared" si="5"/>
        <v>0</v>
      </c>
      <c r="K44" s="182"/>
      <c r="L44" s="178">
        <f t="shared" ref="L44" si="8">M44/$C44</f>
        <v>1</v>
      </c>
      <c r="M44" s="179">
        <f t="shared" ref="M44" si="9">G44+J44</f>
        <v>12.380862349069226</v>
      </c>
    </row>
    <row r="45" spans="1:13" ht="39" customHeight="1" x14ac:dyDescent="0.2">
      <c r="A45" s="232" t="str">
        <f>Orçamento!C132</f>
        <v>1.5.14</v>
      </c>
      <c r="B45" s="235" t="str">
        <f>Orçamento!D132</f>
        <v>Serviço de instalação dos sensores de barreira  (itens 1.5.11, 1.5.12 e 1.5.13)</v>
      </c>
      <c r="C45" s="236">
        <f>Orçamento!P132</f>
        <v>1025.5253057044251</v>
      </c>
      <c r="D45" s="178">
        <f>C45/$C$77</f>
        <v>7.29139134647967E-3</v>
      </c>
      <c r="F45" s="178">
        <v>1</v>
      </c>
      <c r="G45" s="179">
        <f t="shared" si="4"/>
        <v>1025.5253057044251</v>
      </c>
      <c r="H45" s="182"/>
      <c r="I45" s="178">
        <v>0</v>
      </c>
      <c r="J45" s="179">
        <f t="shared" si="5"/>
        <v>0</v>
      </c>
      <c r="K45" s="182"/>
      <c r="L45" s="178">
        <f t="shared" ref="L45:L48" si="10">M45/$C45</f>
        <v>1</v>
      </c>
      <c r="M45" s="179">
        <f t="shared" ref="M45:M48" si="11">G45+J45</f>
        <v>1025.5253057044251</v>
      </c>
    </row>
    <row r="46" spans="1:13" ht="42" customHeight="1" x14ac:dyDescent="0.2">
      <c r="A46" s="232" t="str">
        <f>Orçamento!C135</f>
        <v>1.5.15</v>
      </c>
      <c r="B46" s="235" t="str">
        <f>Orçamento!D135</f>
        <v>Teclado LCD, alfanumérico, com iluminação de fundo, com tampa protetora, para programação e operação do sistema, compatível com a central de alarme fornecida. OBSERVAÇÃO: O projeto prevê 4 teclados para a central AL1. Como a central (modelo cotado) é fornecida com um teclado, neste item está sendo considerado apenas 3 teclados complementares. Caso a licitante opte pelo fornecimento de outro modelo de central, deverá fornecer os 4 teclados previstos. BDI Reduzido para equipamentos</v>
      </c>
      <c r="C46" s="236">
        <f>Orçamento!P135</f>
        <v>831.00486420610162</v>
      </c>
      <c r="D46" s="178">
        <f>C46/$C$77</f>
        <v>5.9083687570175361E-3</v>
      </c>
      <c r="F46" s="178">
        <v>1</v>
      </c>
      <c r="G46" s="179">
        <f t="shared" si="4"/>
        <v>831.00486420610162</v>
      </c>
      <c r="H46" s="182"/>
      <c r="I46" s="178">
        <v>0</v>
      </c>
      <c r="J46" s="179">
        <f t="shared" si="5"/>
        <v>0</v>
      </c>
      <c r="K46" s="182"/>
      <c r="L46" s="178">
        <f t="shared" si="10"/>
        <v>1</v>
      </c>
      <c r="M46" s="179">
        <f t="shared" si="11"/>
        <v>831.00486420610162</v>
      </c>
    </row>
    <row r="47" spans="1:13" ht="40.5" customHeight="1" x14ac:dyDescent="0.2">
      <c r="A47" s="232" t="str">
        <f>Orçamento!C138</f>
        <v>1.5.16</v>
      </c>
      <c r="B47" s="235" t="str">
        <f>Orçamento!D138</f>
        <v>Sirene para sistema de alarme, tensão de operação 9 a 15 V, potência sonora mínima de 120 dB a 1 metro, com proteção UV, cor branca, corrente máxima de operação de 1 A.. BDI Reduzido para equipamentos</v>
      </c>
      <c r="C47" s="236">
        <f>Orçamento!P138</f>
        <v>282.40816185055667</v>
      </c>
      <c r="D47" s="178">
        <f>C47/$C$77</f>
        <v>2.007896261592459E-3</v>
      </c>
      <c r="F47" s="178">
        <v>1</v>
      </c>
      <c r="G47" s="179">
        <f t="shared" si="4"/>
        <v>282.40816185055667</v>
      </c>
      <c r="H47" s="182"/>
      <c r="I47" s="178">
        <v>0</v>
      </c>
      <c r="J47" s="179">
        <f t="shared" si="5"/>
        <v>0</v>
      </c>
      <c r="K47" s="182"/>
      <c r="L47" s="178">
        <f t="shared" si="10"/>
        <v>1</v>
      </c>
      <c r="M47" s="179">
        <f t="shared" si="11"/>
        <v>282.40816185055667</v>
      </c>
    </row>
    <row r="48" spans="1:13" ht="39" customHeight="1" x14ac:dyDescent="0.2">
      <c r="A48" s="232" t="str">
        <f>Orçamento!C141</f>
        <v>1.5.17</v>
      </c>
      <c r="B48" s="235" t="str">
        <f>Orçamento!D141</f>
        <v>Serviço de instalação dos teclados e sirenes  (itens 1.5.15 , 1.5.16 e teclado adicional do item 1.5.1)</v>
      </c>
      <c r="C48" s="236">
        <f>Orçamento!P141</f>
        <v>598.22309499424796</v>
      </c>
      <c r="D48" s="178">
        <f>C48/$C$77</f>
        <v>4.253311618779807E-3</v>
      </c>
      <c r="F48" s="178">
        <v>1</v>
      </c>
      <c r="G48" s="179">
        <f t="shared" si="4"/>
        <v>598.22309499424796</v>
      </c>
      <c r="H48" s="182"/>
      <c r="I48" s="178">
        <v>0</v>
      </c>
      <c r="J48" s="179">
        <f t="shared" si="5"/>
        <v>0</v>
      </c>
      <c r="K48" s="182"/>
      <c r="L48" s="178">
        <f t="shared" si="10"/>
        <v>1</v>
      </c>
      <c r="M48" s="179">
        <f t="shared" si="11"/>
        <v>598.22309499424796</v>
      </c>
    </row>
    <row r="49" spans="1:15" s="217" customFormat="1" ht="36" customHeight="1" x14ac:dyDescent="0.25">
      <c r="A49" s="225">
        <f>Orçamento!C145</f>
        <v>2</v>
      </c>
      <c r="B49" s="226" t="str">
        <f>Orçamento!D145</f>
        <v>INSTALAÇÃO DE SISTEMA DE ALARME PATRIMONIAL – SETORIAL  DE CASCAVEL</v>
      </c>
      <c r="C49" s="227">
        <f>C50+C53+C58+C60+C65</f>
        <v>40539.912715025399</v>
      </c>
      <c r="D49" s="228">
        <f>C49/$C$77</f>
        <v>0.28823508022002176</v>
      </c>
      <c r="E49" s="229"/>
      <c r="F49" s="228">
        <f>G49/$C49</f>
        <v>0</v>
      </c>
      <c r="G49" s="227">
        <f>G50+G53+G58+G60+G65</f>
        <v>0</v>
      </c>
      <c r="H49" s="231"/>
      <c r="I49" s="228">
        <f>J49/$C49</f>
        <v>1</v>
      </c>
      <c r="J49" s="227">
        <f>J50+J53+J58+J60+J65</f>
        <v>40539.912715025399</v>
      </c>
      <c r="K49" s="231"/>
      <c r="L49" s="228">
        <f t="shared" si="0"/>
        <v>1</v>
      </c>
      <c r="M49" s="227">
        <f>M50+M53+M58+M60+M65</f>
        <v>40539.912715025399</v>
      </c>
      <c r="O49" s="219"/>
    </row>
    <row r="50" spans="1:15" s="217" customFormat="1" ht="34.5" customHeight="1" x14ac:dyDescent="0.25">
      <c r="A50" s="220" t="str">
        <f>Orçamento!C147</f>
        <v>2.1</v>
      </c>
      <c r="B50" s="221" t="str">
        <f>Orçamento!D147</f>
        <v>SERVIÇOS GERAIS E INTERVENÇÕES CIVIS</v>
      </c>
      <c r="C50" s="222">
        <f>SUM(C51:C52)</f>
        <v>166.62250657814198</v>
      </c>
      <c r="D50" s="223">
        <f>C50/$C$77</f>
        <v>1.184670817808932E-3</v>
      </c>
      <c r="F50" s="223">
        <f>G50/$C50</f>
        <v>0</v>
      </c>
      <c r="G50" s="224">
        <f>SUM(G51:H52)</f>
        <v>0</v>
      </c>
      <c r="H50" s="218"/>
      <c r="I50" s="223">
        <f>J50/$C50</f>
        <v>1</v>
      </c>
      <c r="J50" s="224">
        <f>SUM(J51:K52)</f>
        <v>166.62250657814198</v>
      </c>
      <c r="K50" s="218"/>
      <c r="L50" s="223">
        <f>M50/$C50</f>
        <v>1</v>
      </c>
      <c r="M50" s="224">
        <f>SUM(M51:N52)</f>
        <v>166.62250657814198</v>
      </c>
      <c r="O50" s="219"/>
    </row>
    <row r="51" spans="1:15" ht="31.5" customHeight="1" x14ac:dyDescent="0.2">
      <c r="A51" s="232" t="str">
        <f>Orçamento!C149</f>
        <v>2.1.1</v>
      </c>
      <c r="B51" s="233" t="str">
        <f>Orçamento!D149</f>
        <v>Limpeza de piso cerâmico ou porcelanato com vassoura a seco</v>
      </c>
      <c r="C51" s="236">
        <f>Orçamento!P149</f>
        <v>33.80746510281142</v>
      </c>
      <c r="D51" s="178">
        <f>C51/$C$77</f>
        <v>2.4036799201920364E-4</v>
      </c>
      <c r="F51" s="178"/>
      <c r="G51" s="179">
        <f>F51*$C51</f>
        <v>0</v>
      </c>
      <c r="H51" s="182"/>
      <c r="I51" s="178">
        <v>1</v>
      </c>
      <c r="J51" s="179">
        <f>I51*$C51</f>
        <v>33.80746510281142</v>
      </c>
      <c r="K51" s="182"/>
      <c r="L51" s="178">
        <f t="shared" si="0"/>
        <v>1</v>
      </c>
      <c r="M51" s="179">
        <f t="shared" si="1"/>
        <v>33.80746510281142</v>
      </c>
    </row>
    <row r="52" spans="1:15" ht="31.5" customHeight="1" x14ac:dyDescent="0.2">
      <c r="A52" s="232" t="str">
        <f>Orçamento!C151</f>
        <v>2.1.2</v>
      </c>
      <c r="B52" s="233" t="str">
        <f>Orçamento!D151</f>
        <v>Limpeza de piso cerâmico ou porcelanato com pano úmido</v>
      </c>
      <c r="C52" s="236">
        <f>Orçamento!P151</f>
        <v>132.81504147533056</v>
      </c>
      <c r="D52" s="178">
        <f>C52/$C$77</f>
        <v>9.4430282578972843E-4</v>
      </c>
      <c r="F52" s="178"/>
      <c r="G52" s="179">
        <f>F52*$C52</f>
        <v>0</v>
      </c>
      <c r="H52" s="182"/>
      <c r="I52" s="178">
        <v>1</v>
      </c>
      <c r="J52" s="179">
        <f>I52*$C52</f>
        <v>132.81504147533056</v>
      </c>
      <c r="K52" s="182"/>
      <c r="L52" s="178">
        <f t="shared" si="0"/>
        <v>1</v>
      </c>
      <c r="M52" s="179">
        <f t="shared" si="1"/>
        <v>132.81504147533056</v>
      </c>
    </row>
    <row r="53" spans="1:15" s="217" customFormat="1" ht="34.5" customHeight="1" x14ac:dyDescent="0.25">
      <c r="A53" s="220" t="str">
        <f>Orçamento!C153</f>
        <v>2.2</v>
      </c>
      <c r="B53" s="221" t="str">
        <f>Orçamento!D153</f>
        <v>INFRAESTRUTURA</v>
      </c>
      <c r="C53" s="222">
        <f>SUM(C54:C57)</f>
        <v>18737.075161647128</v>
      </c>
      <c r="D53" s="223">
        <f>C53/$C$77</f>
        <v>0.13321889467966888</v>
      </c>
      <c r="F53" s="223">
        <f>G53/$C53</f>
        <v>0</v>
      </c>
      <c r="G53" s="224">
        <f>SUM(G54:H57)</f>
        <v>0</v>
      </c>
      <c r="H53" s="218"/>
      <c r="I53" s="223">
        <f>J53/$C53</f>
        <v>1</v>
      </c>
      <c r="J53" s="224">
        <f>SUM(J54:K57)</f>
        <v>18737.075161647128</v>
      </c>
      <c r="K53" s="218"/>
      <c r="L53" s="223">
        <f>M53/$C53</f>
        <v>1</v>
      </c>
      <c r="M53" s="224">
        <f>SUM(M54:M57)</f>
        <v>18737.075161647128</v>
      </c>
      <c r="O53" s="219"/>
    </row>
    <row r="54" spans="1:15" ht="31.5" customHeight="1" x14ac:dyDescent="0.2">
      <c r="A54" s="232" t="str">
        <f>Orçamento!C155</f>
        <v>2.2.1</v>
      </c>
      <c r="B54" s="233" t="str">
        <f>Orçamento!D155</f>
        <v>Perfilado liso em chapa de aço galvanizado # 22, largura 38 mm x altura 38 mm, com tampa, instalação superior, inclusive conexões</v>
      </c>
      <c r="C54" s="236">
        <f>Orçamento!P155</f>
        <v>4786.2315014571277</v>
      </c>
      <c r="D54" s="178">
        <f>C54/$C$77</f>
        <v>3.4029669241561568E-2</v>
      </c>
      <c r="F54" s="178"/>
      <c r="G54" s="179">
        <f>F54*$C54</f>
        <v>0</v>
      </c>
      <c r="H54" s="182"/>
      <c r="I54" s="178">
        <v>1</v>
      </c>
      <c r="J54" s="179">
        <f>I54*$C54</f>
        <v>4786.2315014571277</v>
      </c>
      <c r="K54" s="182"/>
      <c r="L54" s="178">
        <f t="shared" ref="L54:L55" si="12">M54/$C54</f>
        <v>1</v>
      </c>
      <c r="M54" s="179">
        <f t="shared" ref="M54:M55" si="13">G54+J54</f>
        <v>4786.2315014571277</v>
      </c>
    </row>
    <row r="55" spans="1:15" ht="31.5" customHeight="1" x14ac:dyDescent="0.2">
      <c r="A55" s="232" t="str">
        <f>Orçamento!C159</f>
        <v>2.2.2</v>
      </c>
      <c r="B55" s="233" t="str">
        <f>Orçamento!D159</f>
        <v>Eletroduto PVC rígido roscável inclusive conexões Ø 32 mm 1"</v>
      </c>
      <c r="C55" s="236">
        <f>Orçamento!P159</f>
        <v>4373.2370929422477</v>
      </c>
      <c r="D55" s="178">
        <f>C55/$C$77</f>
        <v>3.1093316681912689E-2</v>
      </c>
      <c r="F55" s="178"/>
      <c r="G55" s="179">
        <f>F55*$C55</f>
        <v>0</v>
      </c>
      <c r="H55" s="182"/>
      <c r="I55" s="178">
        <v>1</v>
      </c>
      <c r="J55" s="179">
        <f>I55*$C55</f>
        <v>4373.2370929422477</v>
      </c>
      <c r="K55" s="182"/>
      <c r="L55" s="178">
        <f t="shared" si="12"/>
        <v>1</v>
      </c>
      <c r="M55" s="179">
        <f t="shared" si="13"/>
        <v>4373.2370929422477</v>
      </c>
    </row>
    <row r="56" spans="1:15" ht="31.5" customHeight="1" x14ac:dyDescent="0.2">
      <c r="A56" s="232" t="str">
        <f>Orçamento!C163</f>
        <v>2.2.3</v>
      </c>
      <c r="B56" s="233" t="str">
        <f>Orçamento!D163</f>
        <v>Eletroduto de aço carbono com costura galvanização eletrolítica inclusive conexões Ø 25 mm 1"</v>
      </c>
      <c r="C56" s="236">
        <f>Orçamento!P163</f>
        <v>6036.4436350537735</v>
      </c>
      <c r="D56" s="178">
        <f>C56/$C$77</f>
        <v>4.2918563432143154E-2</v>
      </c>
      <c r="F56" s="178"/>
      <c r="G56" s="179">
        <f>F56*$C56</f>
        <v>0</v>
      </c>
      <c r="H56" s="182"/>
      <c r="I56" s="178">
        <v>1</v>
      </c>
      <c r="J56" s="179">
        <f>I56*$C56</f>
        <v>6036.4436350537735</v>
      </c>
      <c r="K56" s="182"/>
      <c r="L56" s="178">
        <f t="shared" ref="L56:L62" si="14">M56/$C56</f>
        <v>1</v>
      </c>
      <c r="M56" s="179">
        <f t="shared" ref="M56:M62" si="15">G56+J56</f>
        <v>6036.4436350537735</v>
      </c>
    </row>
    <row r="57" spans="1:15" ht="31.5" customHeight="1" x14ac:dyDescent="0.2">
      <c r="A57" s="232" t="str">
        <f>Orçamento!C167</f>
        <v>2.2.4</v>
      </c>
      <c r="B57" s="233" t="str">
        <f>Orçamento!D167</f>
        <v>Condulete em liga de alumínio fundido Ø 1"</v>
      </c>
      <c r="C57" s="236">
        <f>Orçamento!P167</f>
        <v>3541.1629321939809</v>
      </c>
      <c r="D57" s="178">
        <f>C57/$C$77</f>
        <v>2.5177345324051473E-2</v>
      </c>
      <c r="F57" s="178"/>
      <c r="G57" s="179">
        <f>F57*$C57</f>
        <v>0</v>
      </c>
      <c r="H57" s="182"/>
      <c r="I57" s="178">
        <v>1</v>
      </c>
      <c r="J57" s="179">
        <f>I57*$C57</f>
        <v>3541.1629321939809</v>
      </c>
      <c r="K57" s="182"/>
      <c r="L57" s="178">
        <f t="shared" si="14"/>
        <v>1</v>
      </c>
      <c r="M57" s="179">
        <f t="shared" si="15"/>
        <v>3541.1629321939809</v>
      </c>
    </row>
    <row r="58" spans="1:15" s="217" customFormat="1" ht="34.5" customHeight="1" x14ac:dyDescent="0.25">
      <c r="A58" s="220" t="str">
        <f>Orçamento!C172</f>
        <v>2.3</v>
      </c>
      <c r="B58" s="221" t="str">
        <f>Orçamento!D172</f>
        <v>CABEAMENTO PARA O SISTEMA DE ALARME</v>
      </c>
      <c r="C58" s="222">
        <f>C59</f>
        <v>4280.9910095902906</v>
      </c>
      <c r="D58" s="223">
        <f>C58/$C$77</f>
        <v>3.0437455446546004E-2</v>
      </c>
      <c r="F58" s="223">
        <f>G58/$C58</f>
        <v>0</v>
      </c>
      <c r="G58" s="224">
        <f>SUM(G59)</f>
        <v>0</v>
      </c>
      <c r="H58" s="218"/>
      <c r="I58" s="223">
        <f>J58/$C58</f>
        <v>1</v>
      </c>
      <c r="J58" s="224">
        <f>SUM(J59)</f>
        <v>4280.9910095902906</v>
      </c>
      <c r="K58" s="218"/>
      <c r="L58" s="223">
        <f>M58/$C58</f>
        <v>1</v>
      </c>
      <c r="M58" s="224">
        <f>SUM(M59)</f>
        <v>4280.9910095902906</v>
      </c>
      <c r="O58" s="219"/>
    </row>
    <row r="59" spans="1:15" ht="31.5" customHeight="1" x14ac:dyDescent="0.2">
      <c r="A59" s="232" t="str">
        <f>Orçamento!C174</f>
        <v>2.3.1</v>
      </c>
      <c r="B59" s="233" t="str">
        <f>Orçamento!D174</f>
        <v>Cabo telefônico CCI  50, 2 pares, uso interno, sem blindagem</v>
      </c>
      <c r="C59" s="236">
        <f>Orçamento!P174</f>
        <v>4280.9910095902906</v>
      </c>
      <c r="D59" s="178">
        <f>C59/$C$77</f>
        <v>3.0437455446546004E-2</v>
      </c>
      <c r="F59" s="178"/>
      <c r="G59" s="179">
        <f>F59*$C59</f>
        <v>0</v>
      </c>
      <c r="H59" s="182"/>
      <c r="I59" s="178">
        <v>1</v>
      </c>
      <c r="J59" s="179">
        <f>I59*$C59</f>
        <v>4280.9910095902906</v>
      </c>
      <c r="K59" s="182"/>
      <c r="L59" s="178">
        <f t="shared" si="14"/>
        <v>1</v>
      </c>
      <c r="M59" s="179">
        <f t="shared" si="15"/>
        <v>4280.9910095902906</v>
      </c>
    </row>
    <row r="60" spans="1:15" s="217" customFormat="1" ht="34.5" customHeight="1" x14ac:dyDescent="0.25">
      <c r="A60" s="220" t="str">
        <f>Orçamento!C179</f>
        <v>2.4</v>
      </c>
      <c r="B60" s="221" t="str">
        <f>Orçamento!D179</f>
        <v>CABEAMENTO E INFRAESTRUTURA PARA ALIMENTAÇÃO ELÉTRICA DO SISTEMA</v>
      </c>
      <c r="C60" s="222">
        <f>SUM(C61:C64)</f>
        <v>4592.9131715424446</v>
      </c>
      <c r="D60" s="223">
        <f>C60/$C$77</f>
        <v>3.2655193555768902E-2</v>
      </c>
      <c r="F60" s="223">
        <f>G60/$C60</f>
        <v>0</v>
      </c>
      <c r="G60" s="224">
        <f>SUM(G61:H64)</f>
        <v>0</v>
      </c>
      <c r="H60" s="218"/>
      <c r="I60" s="223">
        <f>J60/$C60</f>
        <v>1</v>
      </c>
      <c r="J60" s="224">
        <f>SUM(J61:K64)</f>
        <v>4592.9131715424446</v>
      </c>
      <c r="K60" s="218"/>
      <c r="L60" s="223">
        <f>M60/$C60</f>
        <v>1</v>
      </c>
      <c r="M60" s="224">
        <f>SUM(M61:M64)</f>
        <v>4592.9131715424446</v>
      </c>
      <c r="O60" s="219"/>
    </row>
    <row r="61" spans="1:15" ht="31.5" customHeight="1" x14ac:dyDescent="0.2">
      <c r="A61" s="232" t="str">
        <f>Orçamento!C181</f>
        <v>2.4.1</v>
      </c>
      <c r="B61" s="233" t="str">
        <f>Orçamento!D181</f>
        <v>Cabo de cobre duas vias tipo PP isolado e com cobertura em PVC 2 x 1,50 mm² - 450/750 V - 70°C – flexível</v>
      </c>
      <c r="C61" s="234">
        <f>Orçamento!P181</f>
        <v>2970.8309959095527</v>
      </c>
      <c r="D61" s="178">
        <f>C61/$C$77</f>
        <v>2.1122337298687514E-2</v>
      </c>
      <c r="F61" s="178"/>
      <c r="G61" s="179">
        <f>F61*$C61</f>
        <v>0</v>
      </c>
      <c r="H61" s="182"/>
      <c r="I61" s="178">
        <v>1</v>
      </c>
      <c r="J61" s="179">
        <f>I61*$C61</f>
        <v>2970.8309959095527</v>
      </c>
      <c r="K61" s="182"/>
      <c r="L61" s="178">
        <f t="shared" si="14"/>
        <v>1</v>
      </c>
      <c r="M61" s="179">
        <f t="shared" si="15"/>
        <v>2970.8309959095527</v>
      </c>
    </row>
    <row r="62" spans="1:15" ht="31.5" customHeight="1" x14ac:dyDescent="0.2">
      <c r="A62" s="232" t="str">
        <f>Orçamento!C185</f>
        <v>2.4.2</v>
      </c>
      <c r="B62" s="233" t="str">
        <f>Orçamento!D185</f>
        <v>Cabo isolado em termoplástico não halogenado 2,50 mm² - 450/750 V - 70°C – flexível</v>
      </c>
      <c r="C62" s="234">
        <f>Orçamento!P185</f>
        <v>673.01003743953868</v>
      </c>
      <c r="D62" s="178">
        <f>C62/$C$77</f>
        <v>4.7850399554108603E-3</v>
      </c>
      <c r="F62" s="178"/>
      <c r="G62" s="179">
        <f>F62*$C62</f>
        <v>0</v>
      </c>
      <c r="H62" s="182"/>
      <c r="I62" s="178">
        <v>1</v>
      </c>
      <c r="J62" s="179">
        <f>I62*$C62</f>
        <v>673.01003743953868</v>
      </c>
      <c r="K62" s="182"/>
      <c r="L62" s="178">
        <f t="shared" si="14"/>
        <v>1</v>
      </c>
      <c r="M62" s="179">
        <f t="shared" si="15"/>
        <v>673.01003743953868</v>
      </c>
    </row>
    <row r="63" spans="1:15" ht="31.5" customHeight="1" x14ac:dyDescent="0.2">
      <c r="A63" s="232" t="str">
        <f>Orçamento!C189</f>
        <v>2.4.3</v>
      </c>
      <c r="B63" s="233" t="str">
        <f>Orçamento!D189</f>
        <v>Eletroduto PVC rígido roscável inclusive conexões Ø 25 mm 3/4"</v>
      </c>
      <c r="C63" s="234">
        <f>Orçamento!P189</f>
        <v>666.97299009975097</v>
      </c>
      <c r="D63" s="178">
        <f>C63/$C$77</f>
        <v>4.7421170996931458E-3</v>
      </c>
      <c r="F63" s="178"/>
      <c r="G63" s="179">
        <f>F63*$C63</f>
        <v>0</v>
      </c>
      <c r="H63" s="182"/>
      <c r="I63" s="178">
        <v>1</v>
      </c>
      <c r="J63" s="179">
        <f>I63*$C63</f>
        <v>666.97299009975097</v>
      </c>
      <c r="K63" s="182"/>
      <c r="L63" s="178">
        <f t="shared" ref="L63:L76" si="16">M63/$C63</f>
        <v>1</v>
      </c>
      <c r="M63" s="179">
        <f t="shared" ref="M63:M76" si="17">G63+J63</f>
        <v>666.97299009975097</v>
      </c>
    </row>
    <row r="64" spans="1:15" ht="31.5" customHeight="1" x14ac:dyDescent="0.2">
      <c r="A64" s="232" t="str">
        <f>Orçamento!C193</f>
        <v>2.4.4</v>
      </c>
      <c r="B64" s="233" t="str">
        <f>Orçamento!D193</f>
        <v>Condulete PVC rígido encaixe para eletroduto rígido Ø 25 mm 3/4"</v>
      </c>
      <c r="C64" s="234">
        <f>Orçamento!P193</f>
        <v>282.09914809360208</v>
      </c>
      <c r="D64" s="178">
        <f>C64/$C$77</f>
        <v>2.0056992019773828E-3</v>
      </c>
      <c r="F64" s="178"/>
      <c r="G64" s="179">
        <f>F64*$C64</f>
        <v>0</v>
      </c>
      <c r="H64" s="182"/>
      <c r="I64" s="178">
        <v>1</v>
      </c>
      <c r="J64" s="179">
        <f>I64*$C64</f>
        <v>282.09914809360208</v>
      </c>
      <c r="K64" s="182"/>
      <c r="L64" s="178">
        <f t="shared" si="16"/>
        <v>1</v>
      </c>
      <c r="M64" s="179">
        <f t="shared" si="17"/>
        <v>282.09914809360208</v>
      </c>
    </row>
    <row r="65" spans="1:15" s="217" customFormat="1" ht="34.5" customHeight="1" x14ac:dyDescent="0.25">
      <c r="A65" s="220" t="str">
        <f>Orçamento!C199</f>
        <v>2.5</v>
      </c>
      <c r="B65" s="221" t="str">
        <f>Orçamento!D199</f>
        <v>EQUIPAMENTOS DO SISTEMA DE ALARME</v>
      </c>
      <c r="C65" s="222">
        <f>SUM(C66:C76)</f>
        <v>12762.310865667394</v>
      </c>
      <c r="D65" s="223">
        <f>C65/$C$77</f>
        <v>9.0738865720229073E-2</v>
      </c>
      <c r="F65" s="223">
        <f>G65/$C65</f>
        <v>0</v>
      </c>
      <c r="G65" s="224">
        <f>SUM(G66:G76)</f>
        <v>0</v>
      </c>
      <c r="H65" s="218"/>
      <c r="I65" s="223">
        <f>J65/$C65</f>
        <v>1</v>
      </c>
      <c r="J65" s="224">
        <f>SUM(J66:J76)</f>
        <v>12762.310865667394</v>
      </c>
      <c r="K65" s="218"/>
      <c r="L65" s="223">
        <f>M65/$C65</f>
        <v>1</v>
      </c>
      <c r="M65" s="224">
        <f>SUM(M66:M76)</f>
        <v>12762.310865667394</v>
      </c>
      <c r="O65" s="219"/>
    </row>
    <row r="66" spans="1:15" ht="31.5" customHeight="1" x14ac:dyDescent="0.2">
      <c r="A66" s="232" t="str">
        <f>Orçamento!C201</f>
        <v>2.5.1</v>
      </c>
      <c r="B66" s="232" t="str">
        <f>Orçamento!D201</f>
        <v>Central de alarme monitorada AL2, tensão de alimentação 100 a 240 VAC (ou faixa mais ampla), com capacidade de conexão e carga de bateria para operação ininterrupta, com capacidade de comunicação via linha telefônica convencional e via celular (GPRS), incorporado ou por acessórios incluídos, capacidade mínima de 10 zonas, expansível até 60 zonas. Referência Intelbras 4010 Smart ou equivalente. Incluído 1 teclado para programação com display LCD referência Intelbras XAT 4000 LCD ou equivalente. Inclui montagem, programação e testes. Inclui montagem em caixa padrão Telebras dimensões 600 x 600 x 150 mm de sobrepor. BDI Reduzido para equipamentos</v>
      </c>
      <c r="C66" s="234">
        <f>Orçamento!P201</f>
        <v>2027.7408633158998</v>
      </c>
      <c r="D66" s="178">
        <f>C66/$C$77</f>
        <v>1.4417052510985122E-2</v>
      </c>
      <c r="F66" s="178">
        <v>0</v>
      </c>
      <c r="G66" s="179">
        <f>F66*$C66</f>
        <v>0</v>
      </c>
      <c r="H66" s="182"/>
      <c r="I66" s="178">
        <v>1</v>
      </c>
      <c r="J66" s="179">
        <f>I66*$C66</f>
        <v>2027.7408633158998</v>
      </c>
      <c r="K66" s="182"/>
      <c r="L66" s="178">
        <f t="shared" si="16"/>
        <v>1</v>
      </c>
      <c r="M66" s="179">
        <f t="shared" si="17"/>
        <v>2027.7408633158998</v>
      </c>
    </row>
    <row r="67" spans="1:15" ht="31.5" customHeight="1" x14ac:dyDescent="0.2">
      <c r="A67" s="232" t="str">
        <f>Orçamento!C209</f>
        <v>2.5.2</v>
      </c>
      <c r="B67" s="232" t="str">
        <f>Orçamento!D209</f>
        <v>Serviço de instalação da central de alarme monitorado AL2 (item 2.5.1)</v>
      </c>
      <c r="C67" s="234">
        <f>Orçamento!P209</f>
        <v>512.76265285221257</v>
      </c>
      <c r="D67" s="178">
        <f t="shared" ref="D67:D76" si="18">C67/$C$77</f>
        <v>3.645695673239835E-3</v>
      </c>
      <c r="F67" s="178">
        <v>0</v>
      </c>
      <c r="G67" s="179">
        <f t="shared" ref="G67:G76" si="19">F67*$C67</f>
        <v>0</v>
      </c>
      <c r="H67" s="182"/>
      <c r="I67" s="178">
        <v>1</v>
      </c>
      <c r="J67" s="179">
        <f t="shared" ref="J67:J76" si="20">I67*$C67</f>
        <v>512.76265285221257</v>
      </c>
      <c r="K67" s="182"/>
      <c r="L67" s="178">
        <f t="shared" si="16"/>
        <v>1</v>
      </c>
      <c r="M67" s="179">
        <f t="shared" si="17"/>
        <v>512.76265285221257</v>
      </c>
    </row>
    <row r="68" spans="1:15" ht="31.5" customHeight="1" x14ac:dyDescent="0.2">
      <c r="A68" s="232" t="str">
        <f>Orçamento!C212</f>
        <v>2.5.3</v>
      </c>
      <c r="B68" s="232" t="str">
        <f>Orçamento!D212</f>
        <v>Sensor de movimento tipo externo, detecção com tecnologia micro-ondas e pirossensor com imunidade a animais domésticos, alcance mínimo 11 m (ângulo 100°). BDI Reduzido para equipamentos</v>
      </c>
      <c r="C68" s="234">
        <f>Orçamento!P212</f>
        <v>3759.7704780486301</v>
      </c>
      <c r="D68" s="178">
        <f t="shared" si="18"/>
        <v>2.6731625027588263E-2</v>
      </c>
      <c r="F68" s="178">
        <v>0</v>
      </c>
      <c r="G68" s="179">
        <f t="shared" si="19"/>
        <v>0</v>
      </c>
      <c r="H68" s="182"/>
      <c r="I68" s="178">
        <v>1</v>
      </c>
      <c r="J68" s="179">
        <f t="shared" si="20"/>
        <v>3759.7704780486301</v>
      </c>
      <c r="K68" s="182"/>
      <c r="L68" s="178">
        <f t="shared" si="16"/>
        <v>1</v>
      </c>
      <c r="M68" s="179">
        <f t="shared" si="17"/>
        <v>3759.7704780486301</v>
      </c>
    </row>
    <row r="69" spans="1:15" ht="31.5" customHeight="1" x14ac:dyDescent="0.2">
      <c r="A69" s="232" t="str">
        <f>Orçamento!C216</f>
        <v>2.5.4</v>
      </c>
      <c r="B69" s="232" t="str">
        <f>Orçamento!D216</f>
        <v>Serviço de instalação dos sensores de movimento externos  (item 2.5.3)</v>
      </c>
      <c r="C69" s="234">
        <f>Orçamento!P216</f>
        <v>615.34416124988593</v>
      </c>
      <c r="D69" s="178">
        <f t="shared" si="18"/>
        <v>4.3750408375952459E-3</v>
      </c>
      <c r="F69" s="178">
        <v>0</v>
      </c>
      <c r="G69" s="179">
        <f t="shared" si="19"/>
        <v>0</v>
      </c>
      <c r="H69" s="182"/>
      <c r="I69" s="178">
        <v>1</v>
      </c>
      <c r="J69" s="179">
        <f t="shared" si="20"/>
        <v>615.34416124988593</v>
      </c>
      <c r="K69" s="182"/>
      <c r="L69" s="178">
        <f t="shared" si="16"/>
        <v>1</v>
      </c>
      <c r="M69" s="179">
        <f t="shared" si="17"/>
        <v>615.34416124988593</v>
      </c>
    </row>
    <row r="70" spans="1:15" ht="31.5" customHeight="1" x14ac:dyDescent="0.2">
      <c r="A70" s="232" t="str">
        <f>Orçamento!C219</f>
        <v>2.5.5</v>
      </c>
      <c r="B70" s="232" t="str">
        <f>Orçamento!D219</f>
        <v>Sensor de movimento tipo interno, detecção com sensor duplo PIR com imunidade a animais domésticos, alcance mínimo 11 m (ângulo 100°). BDI Reduzido para equipamentos</v>
      </c>
      <c r="C70" s="234">
        <f>Orçamento!P219</f>
        <v>279.13426528897787</v>
      </c>
      <c r="D70" s="178">
        <f t="shared" si="18"/>
        <v>1.9846191557759741E-3</v>
      </c>
      <c r="F70" s="178">
        <v>0</v>
      </c>
      <c r="G70" s="179">
        <f t="shared" si="19"/>
        <v>0</v>
      </c>
      <c r="H70" s="182"/>
      <c r="I70" s="178">
        <v>1</v>
      </c>
      <c r="J70" s="179">
        <f t="shared" si="20"/>
        <v>279.13426528897787</v>
      </c>
      <c r="K70" s="182"/>
      <c r="L70" s="178">
        <f t="shared" si="16"/>
        <v>1</v>
      </c>
      <c r="M70" s="179">
        <f t="shared" si="17"/>
        <v>279.13426528897787</v>
      </c>
    </row>
    <row r="71" spans="1:15" ht="31.5" customHeight="1" x14ac:dyDescent="0.2">
      <c r="A71" s="232" t="str">
        <f>Orçamento!C223</f>
        <v>2.5.6</v>
      </c>
      <c r="B71" s="232" t="str">
        <f>Orçamento!D223</f>
        <v>Serviço de instalação dos sensores de movimento internos  (item 2.5.5)</v>
      </c>
      <c r="C71" s="234">
        <f>Orçamento!P223</f>
        <v>726.61901781685378</v>
      </c>
      <c r="D71" s="178">
        <f t="shared" si="18"/>
        <v>5.1661949141841674E-3</v>
      </c>
      <c r="F71" s="178">
        <v>0</v>
      </c>
      <c r="G71" s="179">
        <f t="shared" si="19"/>
        <v>0</v>
      </c>
      <c r="H71" s="182"/>
      <c r="I71" s="178">
        <v>1</v>
      </c>
      <c r="J71" s="179">
        <f t="shared" si="20"/>
        <v>726.61901781685378</v>
      </c>
      <c r="K71" s="182"/>
      <c r="L71" s="178">
        <f t="shared" si="16"/>
        <v>1</v>
      </c>
      <c r="M71" s="179">
        <f t="shared" si="17"/>
        <v>726.61901781685378</v>
      </c>
    </row>
    <row r="72" spans="1:15" ht="31.5" customHeight="1" x14ac:dyDescent="0.2">
      <c r="A72" s="232" t="str">
        <f>Orçamento!C226</f>
        <v>2.5.7</v>
      </c>
      <c r="B72" s="232" t="str">
        <f>Orçamento!D226</f>
        <v>Sensor de barreira infravermelho com seis feixes, uso externo, alcance mínimo de 60 metros, grau de proteção IP54. Inclui acessórios para fixação. BDI Reduzido para equipamentos</v>
      </c>
      <c r="C72" s="234">
        <f>Orçamento!P226</f>
        <v>715.2311206570306</v>
      </c>
      <c r="D72" s="178">
        <f t="shared" si="18"/>
        <v>5.0852280045000616E-3</v>
      </c>
      <c r="F72" s="178">
        <v>0</v>
      </c>
      <c r="G72" s="179">
        <f t="shared" si="19"/>
        <v>0</v>
      </c>
      <c r="H72" s="182"/>
      <c r="I72" s="178">
        <v>1</v>
      </c>
      <c r="J72" s="179">
        <f t="shared" si="20"/>
        <v>715.2311206570306</v>
      </c>
      <c r="K72" s="182"/>
      <c r="L72" s="178">
        <f t="shared" si="16"/>
        <v>1</v>
      </c>
      <c r="M72" s="179">
        <f t="shared" si="17"/>
        <v>715.2311206570306</v>
      </c>
    </row>
    <row r="73" spans="1:15" ht="31.5" customHeight="1" x14ac:dyDescent="0.2">
      <c r="A73" s="232" t="str">
        <f>Orçamento!C229</f>
        <v>2.5.8</v>
      </c>
      <c r="B73" s="232" t="str">
        <f>Orçamento!D229</f>
        <v>Sensor de barreira infravermelho com oito feixes, uso externo, alcance mínimo de 60 metros, grau de proteção IP54. Inclui acessórios para fixação. BDI Reduzido para equipamentos</v>
      </c>
      <c r="C73" s="234">
        <f>Orçamento!P229</f>
        <v>3433.3491574934687</v>
      </c>
      <c r="D73" s="178">
        <f t="shared" si="18"/>
        <v>2.4410799223716438E-2</v>
      </c>
      <c r="F73" s="178">
        <v>0</v>
      </c>
      <c r="G73" s="179">
        <f t="shared" si="19"/>
        <v>0</v>
      </c>
      <c r="H73" s="182"/>
      <c r="I73" s="178">
        <v>1</v>
      </c>
      <c r="J73" s="179">
        <f t="shared" si="20"/>
        <v>3433.3491574934687</v>
      </c>
      <c r="K73" s="182"/>
      <c r="L73" s="178">
        <f t="shared" si="16"/>
        <v>1</v>
      </c>
      <c r="M73" s="179">
        <f t="shared" si="17"/>
        <v>3433.3491574934687</v>
      </c>
    </row>
    <row r="74" spans="1:15" ht="31.5" customHeight="1" x14ac:dyDescent="0.2">
      <c r="A74" s="232" t="str">
        <f>Orçamento!C232</f>
        <v>2.5.9</v>
      </c>
      <c r="B74" s="232" t="str">
        <f>Orçamento!D232</f>
        <v>Serviço de instalação dos sensores de barreira  (itens 2.5.7 e 2.5.8)</v>
      </c>
      <c r="C74" s="234">
        <f>Orçamento!P232</f>
        <v>427.30221071017706</v>
      </c>
      <c r="D74" s="178">
        <f t="shared" si="18"/>
        <v>3.0380797276998621E-3</v>
      </c>
      <c r="F74" s="178">
        <v>0</v>
      </c>
      <c r="G74" s="179">
        <f t="shared" si="19"/>
        <v>0</v>
      </c>
      <c r="H74" s="182"/>
      <c r="I74" s="178">
        <v>1</v>
      </c>
      <c r="J74" s="179">
        <f t="shared" si="20"/>
        <v>427.30221071017706</v>
      </c>
      <c r="K74" s="182"/>
      <c r="L74" s="178">
        <f t="shared" si="16"/>
        <v>1</v>
      </c>
      <c r="M74" s="179">
        <f t="shared" si="17"/>
        <v>427.30221071017706</v>
      </c>
    </row>
    <row r="75" spans="1:15" ht="31.5" customHeight="1" x14ac:dyDescent="0.2">
      <c r="A75" s="232" t="str">
        <f>Orçamento!C235</f>
        <v>2.5.10</v>
      </c>
      <c r="B75" s="232" t="str">
        <f>Orçamento!D235</f>
        <v>Sirene para sistema de alarme, tensão de operação 9 a 15 V, potência sonora mínima de 120 dB a 1 metro, com proteção UV, cor branca, corrente máxima de operação de 1 A. BDI Reduzido para equipamentos</v>
      </c>
      <c r="C75" s="234">
        <f>Orçamento!P235</f>
        <v>94.136053950185556</v>
      </c>
      <c r="D75" s="178">
        <f t="shared" si="18"/>
        <v>6.6929875386415299E-4</v>
      </c>
      <c r="F75" s="178">
        <v>0</v>
      </c>
      <c r="G75" s="179">
        <f t="shared" si="19"/>
        <v>0</v>
      </c>
      <c r="H75" s="182"/>
      <c r="I75" s="178">
        <v>1</v>
      </c>
      <c r="J75" s="179">
        <f t="shared" si="20"/>
        <v>94.136053950185556</v>
      </c>
      <c r="K75" s="182"/>
      <c r="L75" s="178">
        <f t="shared" si="16"/>
        <v>1</v>
      </c>
      <c r="M75" s="179">
        <f t="shared" si="17"/>
        <v>94.136053950185556</v>
      </c>
    </row>
    <row r="76" spans="1:15" ht="31.5" customHeight="1" thickBot="1" x14ac:dyDescent="0.25">
      <c r="A76" s="232" t="str">
        <f>Orçamento!C238</f>
        <v>2.5.11</v>
      </c>
      <c r="B76" s="232" t="str">
        <f>Orçamento!D238</f>
        <v>Serviço de instalação dos teclados e sirenes  (item 2.5.10 e teclado do item 2.5.1). OBSERVAÇÃO: O projeto prevê 1 teclado para a central AL2. Como a central (modelo cotado) é fornecida com um teclado, neste item está sendo considerado apenas o serviço de instalação. Caso a licitante opte pelo fornecimento de outro modelo de central, deverá fornecer o teclado previsto. BDI Reduzido para equipamentos</v>
      </c>
      <c r="C76" s="234">
        <f>Orçamento!P238</f>
        <v>170.92088428407084</v>
      </c>
      <c r="D76" s="178">
        <f t="shared" si="18"/>
        <v>1.2152318910799449E-3</v>
      </c>
      <c r="F76" s="178">
        <v>0</v>
      </c>
      <c r="G76" s="179">
        <f t="shared" si="19"/>
        <v>0</v>
      </c>
      <c r="H76" s="182"/>
      <c r="I76" s="178">
        <v>1</v>
      </c>
      <c r="J76" s="179">
        <f t="shared" si="20"/>
        <v>170.92088428407084</v>
      </c>
      <c r="K76" s="182"/>
      <c r="L76" s="178">
        <f t="shared" si="16"/>
        <v>1</v>
      </c>
      <c r="M76" s="179">
        <f t="shared" si="17"/>
        <v>170.92088428407084</v>
      </c>
    </row>
    <row r="77" spans="1:15" ht="15.75" thickBot="1" x14ac:dyDescent="0.3">
      <c r="A77" s="237"/>
      <c r="B77" s="238" t="s">
        <v>18</v>
      </c>
      <c r="C77" s="239">
        <f>C49+C11</f>
        <v>140648.78114100339</v>
      </c>
      <c r="D77" s="240">
        <f>D49+D11</f>
        <v>1</v>
      </c>
      <c r="F77" s="241">
        <f>G77/C77</f>
        <v>0.71176491977997824</v>
      </c>
      <c r="G77" s="242">
        <f>G49+G11</f>
        <v>100108.868425978</v>
      </c>
      <c r="H77" s="183"/>
      <c r="I77" s="240">
        <f>J77/C77</f>
        <v>0.28823508022002176</v>
      </c>
      <c r="J77" s="239">
        <f>J49+J11</f>
        <v>40539.912715025399</v>
      </c>
      <c r="K77" s="183"/>
      <c r="L77" s="240">
        <f>F77+I77</f>
        <v>1</v>
      </c>
      <c r="M77" s="239">
        <f>M49+M11</f>
        <v>140648.78114100339</v>
      </c>
    </row>
    <row r="78" spans="1:15" x14ac:dyDescent="0.2">
      <c r="M78" s="184"/>
      <c r="O78" s="185"/>
    </row>
    <row r="79" spans="1:15" x14ac:dyDescent="0.2">
      <c r="B79" s="172"/>
      <c r="C79" s="186"/>
    </row>
    <row r="80" spans="1:15" x14ac:dyDescent="0.2">
      <c r="B80" s="172"/>
      <c r="C80" s="186"/>
    </row>
    <row r="81" spans="2:3" x14ac:dyDescent="0.2">
      <c r="B81" s="172"/>
      <c r="C81" s="186"/>
    </row>
    <row r="82" spans="2:3" x14ac:dyDescent="0.2">
      <c r="B82" s="172"/>
      <c r="C82" s="186"/>
    </row>
    <row r="83" spans="2:3" x14ac:dyDescent="0.2">
      <c r="B83" s="172"/>
      <c r="C83" s="186"/>
    </row>
    <row r="84" spans="2:3" x14ac:dyDescent="0.2">
      <c r="B84" s="172"/>
      <c r="C84" s="186"/>
    </row>
    <row r="85" spans="2:3" x14ac:dyDescent="0.2">
      <c r="B85" s="172"/>
      <c r="C85" s="186"/>
    </row>
    <row r="86" spans="2:3" x14ac:dyDescent="0.2">
      <c r="B86" s="172"/>
      <c r="C86" s="186"/>
    </row>
    <row r="87" spans="2:3" x14ac:dyDescent="0.2">
      <c r="C87" s="186"/>
    </row>
    <row r="88" spans="2:3" x14ac:dyDescent="0.2">
      <c r="C88" s="186"/>
    </row>
    <row r="89" spans="2:3" x14ac:dyDescent="0.2">
      <c r="C89" s="186"/>
    </row>
  </sheetData>
  <mergeCells count="10">
    <mergeCell ref="A1:M1"/>
    <mergeCell ref="A2:M2"/>
    <mergeCell ref="A3:M3"/>
    <mergeCell ref="A9:A10"/>
    <mergeCell ref="B9:B10"/>
    <mergeCell ref="C9:C10"/>
    <mergeCell ref="D9:D10"/>
    <mergeCell ref="F9:G9"/>
    <mergeCell ref="I9:J9"/>
    <mergeCell ref="L9:M9"/>
  </mergeCells>
  <conditionalFormatting sqref="F14:K14 F12:K12 F32:K48">
    <cfRule type="cellIs" dxfId="22" priority="38" stopIfTrue="1" operator="notEqual">
      <formula>0</formula>
    </cfRule>
  </conditionalFormatting>
  <conditionalFormatting sqref="F15:K17">
    <cfRule type="cellIs" dxfId="21" priority="31" stopIfTrue="1" operator="notEqual">
      <formula>0</formula>
    </cfRule>
  </conditionalFormatting>
  <conditionalFormatting sqref="F19:K22">
    <cfRule type="cellIs" dxfId="20" priority="30" stopIfTrue="1" operator="notEqual">
      <formula>0</formula>
    </cfRule>
  </conditionalFormatting>
  <conditionalFormatting sqref="J27:J30">
    <cfRule type="cellIs" dxfId="19" priority="23" stopIfTrue="1" operator="notEqual">
      <formula>0</formula>
    </cfRule>
  </conditionalFormatting>
  <conditionalFormatting sqref="F24:F25 H24:K25">
    <cfRule type="cellIs" dxfId="18" priority="29" stopIfTrue="1" operator="notEqual">
      <formula>0</formula>
    </cfRule>
  </conditionalFormatting>
  <conditionalFormatting sqref="G27:G30">
    <cfRule type="cellIs" dxfId="17" priority="24" stopIfTrue="1" operator="notEqual">
      <formula>0</formula>
    </cfRule>
  </conditionalFormatting>
  <conditionalFormatting sqref="G24:G25">
    <cfRule type="cellIs" dxfId="16" priority="25" stopIfTrue="1" operator="notEqual">
      <formula>0</formula>
    </cfRule>
  </conditionalFormatting>
  <conditionalFormatting sqref="G51:G52">
    <cfRule type="cellIs" dxfId="15" priority="14" stopIfTrue="1" operator="notEqual">
      <formula>0</formula>
    </cfRule>
  </conditionalFormatting>
  <conditionalFormatting sqref="F27:F30 H27:I30 K27:K30">
    <cfRule type="cellIs" dxfId="14" priority="27" stopIfTrue="1" operator="notEqual">
      <formula>0</formula>
    </cfRule>
  </conditionalFormatting>
  <conditionalFormatting sqref="F51:F52 H51:I52 K51:K52">
    <cfRule type="cellIs" dxfId="13" priority="15" stopIfTrue="1" operator="notEqual">
      <formula>0</formula>
    </cfRule>
  </conditionalFormatting>
  <conditionalFormatting sqref="G54:G57">
    <cfRule type="cellIs" dxfId="12" priority="11" stopIfTrue="1" operator="notEqual">
      <formula>0</formula>
    </cfRule>
  </conditionalFormatting>
  <conditionalFormatting sqref="F54:F57 H54:I57 K54:K57">
    <cfRule type="cellIs" dxfId="11" priority="12" stopIfTrue="1" operator="notEqual">
      <formula>0</formula>
    </cfRule>
  </conditionalFormatting>
  <conditionalFormatting sqref="G59">
    <cfRule type="cellIs" dxfId="10" priority="8" stopIfTrue="1" operator="notEqual">
      <formula>0</formula>
    </cfRule>
  </conditionalFormatting>
  <conditionalFormatting sqref="J54:J57">
    <cfRule type="cellIs" dxfId="9" priority="10" stopIfTrue="1" operator="notEqual">
      <formula>0</formula>
    </cfRule>
  </conditionalFormatting>
  <conditionalFormatting sqref="J59">
    <cfRule type="cellIs" dxfId="8" priority="7" stopIfTrue="1" operator="notEqual">
      <formula>0</formula>
    </cfRule>
  </conditionalFormatting>
  <conditionalFormatting sqref="J51:J52">
    <cfRule type="cellIs" dxfId="7" priority="13" stopIfTrue="1" operator="notEqual">
      <formula>0</formula>
    </cfRule>
  </conditionalFormatting>
  <conditionalFormatting sqref="G61:G64">
    <cfRule type="cellIs" dxfId="6" priority="5" stopIfTrue="1" operator="notEqual">
      <formula>0</formula>
    </cfRule>
  </conditionalFormatting>
  <conditionalFormatting sqref="J61:J64">
    <cfRule type="cellIs" dxfId="5" priority="4" stopIfTrue="1" operator="notEqual">
      <formula>0</formula>
    </cfRule>
  </conditionalFormatting>
  <conditionalFormatting sqref="F59 H59:I59 K59">
    <cfRule type="cellIs" dxfId="4" priority="9" stopIfTrue="1" operator="notEqual">
      <formula>0</formula>
    </cfRule>
  </conditionalFormatting>
  <conditionalFormatting sqref="G66:G76">
    <cfRule type="cellIs" dxfId="3" priority="2" stopIfTrue="1" operator="notEqual">
      <formula>0</formula>
    </cfRule>
  </conditionalFormatting>
  <conditionalFormatting sqref="J66:J76">
    <cfRule type="cellIs" dxfId="2" priority="1" stopIfTrue="1" operator="notEqual">
      <formula>0</formula>
    </cfRule>
  </conditionalFormatting>
  <conditionalFormatting sqref="F61:F64 H61:I64 K61:K64">
    <cfRule type="cellIs" dxfId="1" priority="6" stopIfTrue="1" operator="notEqual">
      <formula>0</formula>
    </cfRule>
  </conditionalFormatting>
  <conditionalFormatting sqref="F66:F76 H66:I76 K66:K76">
    <cfRule type="cellIs" dxfId="0" priority="3" stopIfTrue="1" operator="notEqual">
      <formula>0</formula>
    </cfRule>
  </conditionalFormatting>
  <pageMargins left="0.51181102362204722" right="0.51181102362204722" top="0.78740157480314965" bottom="0.78740157480314965" header="0.31496062992125984" footer="0.31496062992125984"/>
  <pageSetup paperSize="9" scale="43"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8"/>
  <sheetViews>
    <sheetView zoomScale="110" zoomScaleNormal="110" workbookViewId="0"/>
  </sheetViews>
  <sheetFormatPr defaultColWidth="11.5703125" defaultRowHeight="12.75" x14ac:dyDescent="0.2"/>
  <cols>
    <col min="1" max="1" width="4.28515625" style="59" customWidth="1"/>
    <col min="2" max="2" width="30.42578125" style="60" customWidth="1"/>
    <col min="3" max="3" width="5.7109375" style="59" customWidth="1"/>
    <col min="4" max="4" width="6.85546875" style="59" customWidth="1"/>
    <col min="5" max="5" width="11.5703125" style="59"/>
    <col min="6" max="6" width="11.5703125" style="61"/>
    <col min="7" max="7" width="11.5703125" style="59"/>
    <col min="8" max="8" width="11.5703125" style="61"/>
    <col min="9" max="9" width="11.5703125" style="59"/>
    <col min="10" max="10" width="11.5703125" style="61"/>
    <col min="11" max="11" width="8.28515625" style="61" customWidth="1"/>
    <col min="12" max="12" width="9.140625" style="60" customWidth="1"/>
    <col min="13" max="1024" width="11.5703125" style="60"/>
    <col min="1025" max="1025" width="11.5703125" style="62"/>
  </cols>
  <sheetData>
    <row r="1" spans="1:1025" ht="15.75" x14ac:dyDescent="0.2">
      <c r="A1" s="134" t="s">
        <v>192</v>
      </c>
      <c r="B1" s="134"/>
      <c r="C1" s="134"/>
      <c r="D1" s="134"/>
      <c r="E1" s="134"/>
      <c r="F1" s="134"/>
      <c r="G1" s="134"/>
      <c r="H1" s="134"/>
      <c r="I1" s="134"/>
      <c r="J1" s="134"/>
      <c r="K1" s="134"/>
      <c r="L1" s="134"/>
      <c r="M1" s="134"/>
      <c r="N1" s="134"/>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3"/>
      <c r="IX1" s="51"/>
      <c r="IY1" s="51"/>
      <c r="IZ1" s="51"/>
      <c r="JA1" s="51"/>
      <c r="JB1" s="51"/>
      <c r="JC1" s="51"/>
      <c r="JD1" s="51"/>
      <c r="JE1" s="51"/>
      <c r="JF1" s="51"/>
      <c r="JG1" s="51"/>
      <c r="JH1" s="51"/>
      <c r="JI1" s="51"/>
      <c r="JJ1" s="51"/>
      <c r="JK1" s="51"/>
      <c r="JL1" s="51"/>
      <c r="JM1" s="51"/>
      <c r="JN1" s="51"/>
      <c r="JO1" s="51"/>
      <c r="JP1" s="51"/>
      <c r="JQ1" s="51"/>
      <c r="JR1" s="51"/>
      <c r="JS1" s="51"/>
      <c r="JT1" s="51"/>
      <c r="JU1" s="51"/>
      <c r="JV1" s="51"/>
      <c r="JW1" s="51"/>
      <c r="JX1" s="51"/>
      <c r="JY1" s="51"/>
      <c r="JZ1" s="51"/>
      <c r="KA1" s="51"/>
      <c r="KB1" s="51"/>
      <c r="KC1" s="51"/>
      <c r="KD1" s="51"/>
      <c r="KE1" s="51"/>
      <c r="KF1" s="51"/>
      <c r="KG1" s="51"/>
      <c r="KH1" s="51"/>
      <c r="KI1" s="51"/>
      <c r="KJ1" s="51"/>
      <c r="KK1" s="51"/>
      <c r="KL1" s="51"/>
      <c r="KM1" s="51"/>
      <c r="KN1" s="51"/>
      <c r="KO1" s="51"/>
      <c r="KP1" s="51"/>
      <c r="KQ1" s="51"/>
      <c r="KR1" s="51"/>
      <c r="KS1" s="51"/>
      <c r="KT1" s="51"/>
      <c r="KU1" s="51"/>
      <c r="KV1" s="51"/>
      <c r="KW1" s="51"/>
      <c r="KX1" s="51"/>
      <c r="KY1" s="51"/>
      <c r="KZ1" s="51"/>
      <c r="LA1" s="51"/>
      <c r="LB1" s="51"/>
      <c r="LC1" s="51"/>
      <c r="LD1" s="51"/>
      <c r="LE1" s="51"/>
      <c r="LF1" s="51"/>
      <c r="LG1" s="51"/>
      <c r="LH1" s="51"/>
      <c r="LI1" s="51"/>
      <c r="LJ1" s="51"/>
      <c r="LK1" s="51"/>
      <c r="LL1" s="51"/>
      <c r="LM1" s="51"/>
      <c r="LN1" s="51"/>
      <c r="LO1" s="51"/>
      <c r="LP1" s="51"/>
      <c r="LQ1" s="51"/>
      <c r="LR1" s="51"/>
      <c r="LS1" s="51"/>
      <c r="LT1" s="51"/>
      <c r="LU1" s="51"/>
      <c r="LV1" s="51"/>
      <c r="LW1" s="51"/>
      <c r="LX1" s="51"/>
      <c r="LY1" s="51"/>
      <c r="LZ1" s="51"/>
      <c r="MA1" s="51"/>
      <c r="MB1" s="51"/>
      <c r="MC1" s="51"/>
      <c r="MD1" s="51"/>
      <c r="ME1" s="51"/>
      <c r="MF1" s="51"/>
      <c r="MG1" s="51"/>
      <c r="MH1" s="51"/>
      <c r="MI1" s="51"/>
      <c r="MJ1" s="51"/>
      <c r="MK1" s="51"/>
      <c r="ML1" s="51"/>
      <c r="MM1" s="51"/>
      <c r="MN1" s="51"/>
      <c r="MO1" s="51"/>
      <c r="MP1" s="51"/>
      <c r="MQ1" s="51"/>
      <c r="MR1" s="51"/>
      <c r="MS1" s="51"/>
      <c r="MT1" s="51"/>
      <c r="MU1" s="51"/>
      <c r="MV1" s="51"/>
      <c r="MW1" s="51"/>
      <c r="MX1" s="51"/>
      <c r="MY1" s="51"/>
      <c r="MZ1" s="51"/>
      <c r="NA1" s="51"/>
      <c r="NB1" s="51"/>
      <c r="NC1" s="51"/>
      <c r="ND1" s="51"/>
      <c r="NE1" s="51"/>
      <c r="NF1" s="51"/>
      <c r="NG1" s="51"/>
      <c r="NH1" s="51"/>
      <c r="NI1" s="51"/>
      <c r="NJ1" s="51"/>
      <c r="NK1" s="51"/>
      <c r="NL1" s="51"/>
      <c r="NM1" s="51"/>
      <c r="NN1" s="51"/>
      <c r="NO1" s="51"/>
      <c r="NP1" s="51"/>
      <c r="NQ1" s="51"/>
      <c r="NR1" s="51"/>
      <c r="NS1" s="51"/>
      <c r="NT1" s="51"/>
      <c r="NU1" s="51"/>
      <c r="NV1" s="51"/>
      <c r="NW1" s="51"/>
      <c r="NX1" s="51"/>
      <c r="NY1" s="51"/>
      <c r="NZ1" s="51"/>
      <c r="OA1" s="51"/>
      <c r="OB1" s="51"/>
      <c r="OC1" s="51"/>
      <c r="OD1" s="51"/>
      <c r="OE1" s="51"/>
      <c r="OF1" s="51"/>
      <c r="OG1" s="51"/>
      <c r="OH1" s="51"/>
      <c r="OI1" s="51"/>
      <c r="OJ1" s="51"/>
      <c r="OK1" s="51"/>
      <c r="OL1" s="51"/>
      <c r="OM1" s="51"/>
      <c r="ON1" s="51"/>
      <c r="OO1" s="51"/>
      <c r="OP1" s="51"/>
      <c r="OQ1" s="51"/>
      <c r="OR1" s="51"/>
      <c r="OS1" s="51"/>
      <c r="OT1" s="51"/>
      <c r="OU1" s="51"/>
      <c r="OV1" s="51"/>
      <c r="OW1" s="51"/>
      <c r="OX1" s="51"/>
      <c r="OY1" s="51"/>
      <c r="OZ1" s="51"/>
      <c r="PA1" s="51"/>
      <c r="PB1" s="51"/>
      <c r="PC1" s="51"/>
      <c r="PD1" s="51"/>
      <c r="PE1" s="51"/>
      <c r="PF1" s="51"/>
      <c r="PG1" s="51"/>
      <c r="PH1" s="51"/>
      <c r="PI1" s="51"/>
      <c r="PJ1" s="51"/>
      <c r="PK1" s="51"/>
      <c r="PL1" s="51"/>
      <c r="PM1" s="51"/>
      <c r="PN1" s="51"/>
      <c r="PO1" s="51"/>
      <c r="PP1" s="51"/>
      <c r="PQ1" s="51"/>
      <c r="PR1" s="51"/>
      <c r="PS1" s="51"/>
      <c r="PT1" s="51"/>
      <c r="PU1" s="51"/>
      <c r="PV1" s="51"/>
      <c r="PW1" s="51"/>
      <c r="PX1" s="51"/>
      <c r="PY1" s="51"/>
      <c r="PZ1" s="51"/>
      <c r="QA1" s="51"/>
      <c r="QB1" s="51"/>
      <c r="QC1" s="51"/>
      <c r="QD1" s="51"/>
      <c r="QE1" s="51"/>
      <c r="QF1" s="51"/>
      <c r="QG1" s="51"/>
      <c r="QH1" s="51"/>
      <c r="QI1" s="51"/>
      <c r="QJ1" s="51"/>
      <c r="QK1" s="51"/>
      <c r="QL1" s="51"/>
      <c r="QM1" s="51"/>
      <c r="QN1" s="51"/>
      <c r="QO1" s="51"/>
      <c r="QP1" s="51"/>
      <c r="QQ1" s="51"/>
      <c r="QR1" s="51"/>
      <c r="QS1" s="51"/>
      <c r="QT1" s="51"/>
      <c r="QU1" s="51"/>
      <c r="QV1" s="51"/>
      <c r="QW1" s="51"/>
      <c r="QX1" s="51"/>
      <c r="QY1" s="51"/>
      <c r="QZ1" s="51"/>
      <c r="RA1" s="51"/>
      <c r="RB1" s="51"/>
      <c r="RC1" s="51"/>
      <c r="RD1" s="51"/>
      <c r="RE1" s="51"/>
      <c r="RF1" s="51"/>
      <c r="RG1" s="51"/>
      <c r="RH1" s="51"/>
      <c r="RI1" s="51"/>
      <c r="RJ1" s="51"/>
      <c r="RK1" s="51"/>
      <c r="RL1" s="51"/>
      <c r="RM1" s="51"/>
      <c r="RN1" s="51"/>
      <c r="RO1" s="51"/>
      <c r="RP1" s="51"/>
      <c r="RQ1" s="51"/>
      <c r="RR1" s="51"/>
      <c r="RS1" s="51"/>
      <c r="RT1" s="51"/>
      <c r="RU1" s="51"/>
      <c r="RV1" s="51"/>
      <c r="RW1" s="51"/>
      <c r="RX1" s="51"/>
      <c r="RY1" s="51"/>
      <c r="RZ1" s="51"/>
      <c r="SA1" s="51"/>
      <c r="SB1" s="51"/>
      <c r="SC1" s="51"/>
      <c r="SD1" s="51"/>
      <c r="SE1" s="51"/>
      <c r="SF1" s="51"/>
      <c r="SG1" s="51"/>
      <c r="SH1" s="51"/>
      <c r="SI1" s="51"/>
      <c r="SJ1" s="51"/>
      <c r="SK1" s="51"/>
      <c r="SL1" s="51"/>
      <c r="SM1" s="51"/>
      <c r="SN1" s="51"/>
      <c r="SO1" s="51"/>
      <c r="SP1" s="51"/>
      <c r="SQ1" s="51"/>
      <c r="SR1" s="51"/>
      <c r="SS1" s="51"/>
      <c r="ST1" s="51"/>
      <c r="SU1" s="51"/>
      <c r="SV1" s="51"/>
      <c r="SW1" s="51"/>
      <c r="SX1" s="51"/>
      <c r="SY1" s="51"/>
      <c r="SZ1" s="51"/>
      <c r="TA1" s="51"/>
      <c r="TB1" s="51"/>
      <c r="TC1" s="51"/>
      <c r="TD1" s="51"/>
      <c r="TE1" s="51"/>
      <c r="TF1" s="51"/>
      <c r="TG1" s="51"/>
      <c r="TH1" s="51"/>
      <c r="TI1" s="51"/>
      <c r="TJ1" s="51"/>
      <c r="TK1" s="51"/>
      <c r="TL1" s="51"/>
      <c r="TM1" s="51"/>
      <c r="TN1" s="51"/>
      <c r="TO1" s="51"/>
      <c r="TP1" s="51"/>
      <c r="TQ1" s="51"/>
      <c r="TR1" s="51"/>
      <c r="TS1" s="51"/>
      <c r="TT1" s="51"/>
      <c r="TU1" s="51"/>
      <c r="TV1" s="51"/>
      <c r="TW1" s="51"/>
      <c r="TX1" s="51"/>
      <c r="TY1" s="51"/>
      <c r="TZ1" s="51"/>
      <c r="UA1" s="51"/>
      <c r="UB1" s="51"/>
      <c r="UC1" s="51"/>
      <c r="UD1" s="51"/>
      <c r="UE1" s="51"/>
      <c r="UF1" s="51"/>
      <c r="UG1" s="51"/>
      <c r="UH1" s="51"/>
      <c r="UI1" s="51"/>
      <c r="UJ1" s="51"/>
      <c r="UK1" s="51"/>
      <c r="UL1" s="51"/>
      <c r="UM1" s="51"/>
      <c r="UN1" s="51"/>
      <c r="UO1" s="51"/>
      <c r="UP1" s="51"/>
      <c r="UQ1" s="51"/>
      <c r="UR1" s="51"/>
      <c r="US1" s="51"/>
      <c r="UT1" s="51"/>
      <c r="UU1" s="51"/>
      <c r="UV1" s="51"/>
      <c r="UW1" s="51"/>
      <c r="UX1" s="51"/>
      <c r="UY1" s="51"/>
      <c r="UZ1" s="51"/>
      <c r="VA1" s="51"/>
      <c r="VB1" s="51"/>
      <c r="VC1" s="51"/>
      <c r="VD1" s="51"/>
      <c r="VE1" s="51"/>
      <c r="VF1" s="51"/>
      <c r="VG1" s="51"/>
      <c r="VH1" s="51"/>
      <c r="VI1" s="51"/>
      <c r="VJ1" s="51"/>
      <c r="VK1" s="51"/>
      <c r="VL1" s="51"/>
      <c r="VM1" s="51"/>
      <c r="VN1" s="51"/>
      <c r="VO1" s="51"/>
      <c r="VP1" s="51"/>
      <c r="VQ1" s="51"/>
      <c r="VR1" s="51"/>
      <c r="VS1" s="51"/>
      <c r="VT1" s="51"/>
      <c r="VU1" s="51"/>
      <c r="VV1" s="51"/>
      <c r="VW1" s="51"/>
      <c r="VX1" s="51"/>
      <c r="VY1" s="51"/>
      <c r="VZ1" s="51"/>
      <c r="WA1" s="51"/>
      <c r="WB1" s="51"/>
      <c r="WC1" s="51"/>
      <c r="WD1" s="51"/>
      <c r="WE1" s="51"/>
      <c r="WF1" s="51"/>
      <c r="WG1" s="51"/>
      <c r="WH1" s="51"/>
      <c r="WI1" s="51"/>
      <c r="WJ1" s="51"/>
      <c r="WK1" s="51"/>
      <c r="WL1" s="51"/>
      <c r="WM1" s="51"/>
      <c r="WN1" s="51"/>
      <c r="WO1" s="51"/>
      <c r="WP1" s="51"/>
      <c r="WQ1" s="51"/>
      <c r="WR1" s="51"/>
      <c r="WS1" s="51"/>
      <c r="WT1" s="51"/>
      <c r="WU1" s="51"/>
      <c r="WV1" s="51"/>
      <c r="WW1" s="51"/>
      <c r="WX1" s="51"/>
      <c r="WY1" s="51"/>
      <c r="WZ1" s="51"/>
      <c r="XA1" s="51"/>
      <c r="XB1" s="51"/>
      <c r="XC1" s="51"/>
      <c r="XD1" s="51"/>
      <c r="XE1" s="51"/>
      <c r="XF1" s="51"/>
      <c r="XG1" s="51"/>
      <c r="XH1" s="51"/>
      <c r="XI1" s="51"/>
      <c r="XJ1" s="51"/>
      <c r="XK1" s="51"/>
      <c r="XL1" s="51"/>
      <c r="XM1" s="51"/>
      <c r="XN1" s="51"/>
      <c r="XO1" s="51"/>
      <c r="XP1" s="51"/>
      <c r="XQ1" s="51"/>
      <c r="XR1" s="51"/>
      <c r="XS1" s="51"/>
      <c r="XT1" s="51"/>
      <c r="XU1" s="51"/>
      <c r="XV1" s="51"/>
      <c r="XW1" s="51"/>
      <c r="XX1" s="51"/>
      <c r="XY1" s="51"/>
      <c r="XZ1" s="51"/>
      <c r="YA1" s="51"/>
      <c r="YB1" s="51"/>
      <c r="YC1" s="51"/>
      <c r="YD1" s="51"/>
      <c r="YE1" s="51"/>
      <c r="YF1" s="51"/>
      <c r="YG1" s="51"/>
      <c r="YH1" s="51"/>
      <c r="YI1" s="51"/>
      <c r="YJ1" s="51"/>
      <c r="YK1" s="51"/>
      <c r="YL1" s="51"/>
      <c r="YM1" s="51"/>
      <c r="YN1" s="51"/>
      <c r="YO1" s="51"/>
      <c r="YP1" s="51"/>
      <c r="YQ1" s="51"/>
      <c r="YR1" s="51"/>
      <c r="YS1" s="51"/>
      <c r="YT1" s="51"/>
      <c r="YU1" s="51"/>
      <c r="YV1" s="51"/>
      <c r="YW1" s="51"/>
      <c r="YX1" s="51"/>
      <c r="YY1" s="51"/>
      <c r="YZ1" s="51"/>
      <c r="ZA1" s="51"/>
      <c r="ZB1" s="51"/>
      <c r="ZC1" s="51"/>
      <c r="ZD1" s="51"/>
      <c r="ZE1" s="51"/>
      <c r="ZF1" s="51"/>
      <c r="ZG1" s="51"/>
      <c r="ZH1" s="51"/>
      <c r="ZI1" s="51"/>
      <c r="ZJ1" s="51"/>
      <c r="ZK1" s="51"/>
      <c r="ZL1" s="51"/>
      <c r="ZM1" s="51"/>
      <c r="ZN1" s="51"/>
      <c r="ZO1" s="51"/>
      <c r="ZP1" s="51"/>
      <c r="ZQ1" s="51"/>
      <c r="ZR1" s="51"/>
      <c r="ZS1" s="51"/>
      <c r="ZT1" s="51"/>
      <c r="ZU1" s="51"/>
      <c r="ZV1" s="51"/>
      <c r="ZW1" s="51"/>
      <c r="ZX1" s="51"/>
      <c r="ZY1" s="51"/>
      <c r="ZZ1" s="51"/>
      <c r="AAA1" s="51"/>
      <c r="AAB1" s="51"/>
      <c r="AAC1" s="51"/>
      <c r="AAD1" s="51"/>
      <c r="AAE1" s="51"/>
      <c r="AAF1" s="51"/>
      <c r="AAG1" s="51"/>
      <c r="AAH1" s="51"/>
      <c r="AAI1" s="51"/>
      <c r="AAJ1" s="51"/>
      <c r="AAK1" s="51"/>
      <c r="AAL1" s="51"/>
      <c r="AAM1" s="51"/>
      <c r="AAN1" s="51"/>
      <c r="AAO1" s="51"/>
      <c r="AAP1" s="51"/>
      <c r="AAQ1" s="51"/>
      <c r="AAR1" s="51"/>
      <c r="AAS1" s="51"/>
      <c r="AAT1" s="51"/>
      <c r="AAU1" s="51"/>
      <c r="AAV1" s="51"/>
      <c r="AAW1" s="51"/>
      <c r="AAX1" s="51"/>
      <c r="AAY1" s="51"/>
      <c r="AAZ1" s="51"/>
      <c r="ABA1" s="51"/>
      <c r="ABB1" s="51"/>
      <c r="ABC1" s="51"/>
      <c r="ABD1" s="51"/>
      <c r="ABE1" s="51"/>
      <c r="ABF1" s="51"/>
      <c r="ABG1" s="51"/>
      <c r="ABH1" s="51"/>
      <c r="ABI1" s="51"/>
      <c r="ABJ1" s="51"/>
      <c r="ABK1" s="51"/>
      <c r="ABL1" s="51"/>
      <c r="ABM1" s="51"/>
      <c r="ABN1" s="51"/>
      <c r="ABO1" s="51"/>
      <c r="ABP1" s="51"/>
      <c r="ABQ1" s="51"/>
      <c r="ABR1" s="51"/>
      <c r="ABS1" s="51"/>
      <c r="ABT1" s="51"/>
      <c r="ABU1" s="51"/>
      <c r="ABV1" s="51"/>
      <c r="ABW1" s="51"/>
      <c r="ABX1" s="51"/>
      <c r="ABY1" s="51"/>
      <c r="ABZ1" s="51"/>
      <c r="ACA1" s="51"/>
      <c r="ACB1" s="51"/>
      <c r="ACC1" s="51"/>
      <c r="ACD1" s="51"/>
      <c r="ACE1" s="51"/>
      <c r="ACF1" s="51"/>
      <c r="ACG1" s="51"/>
      <c r="ACH1" s="51"/>
      <c r="ACI1" s="51"/>
      <c r="ACJ1" s="51"/>
      <c r="ACK1" s="51"/>
      <c r="ACL1" s="51"/>
      <c r="ACM1" s="51"/>
      <c r="ACN1" s="51"/>
      <c r="ACO1" s="51"/>
      <c r="ACP1" s="51"/>
      <c r="ACQ1" s="51"/>
      <c r="ACR1" s="51"/>
      <c r="ACS1" s="51"/>
      <c r="ACT1" s="51"/>
      <c r="ACU1" s="51"/>
      <c r="ACV1" s="51"/>
      <c r="ACW1" s="51"/>
      <c r="ACX1" s="51"/>
      <c r="ACY1" s="51"/>
      <c r="ACZ1" s="51"/>
      <c r="ADA1" s="51"/>
      <c r="ADB1" s="51"/>
      <c r="ADC1" s="51"/>
      <c r="ADD1" s="51"/>
      <c r="ADE1" s="51"/>
      <c r="ADF1" s="51"/>
      <c r="ADG1" s="51"/>
      <c r="ADH1" s="51"/>
      <c r="ADI1" s="51"/>
      <c r="ADJ1" s="51"/>
      <c r="ADK1" s="51"/>
      <c r="ADL1" s="51"/>
      <c r="ADM1" s="51"/>
      <c r="ADN1" s="51"/>
      <c r="ADO1" s="51"/>
      <c r="ADP1" s="51"/>
      <c r="ADQ1" s="51"/>
      <c r="ADR1" s="51"/>
      <c r="ADS1" s="51"/>
      <c r="ADT1" s="51"/>
      <c r="ADU1" s="51"/>
      <c r="ADV1" s="51"/>
      <c r="ADW1" s="51"/>
      <c r="ADX1" s="51"/>
      <c r="ADY1" s="51"/>
      <c r="ADZ1" s="51"/>
      <c r="AEA1" s="51"/>
      <c r="AEB1" s="51"/>
      <c r="AEC1" s="51"/>
      <c r="AED1" s="51"/>
      <c r="AEE1" s="51"/>
      <c r="AEF1" s="51"/>
      <c r="AEG1" s="51"/>
      <c r="AEH1" s="51"/>
      <c r="AEI1" s="51"/>
      <c r="AEJ1" s="51"/>
      <c r="AEK1" s="51"/>
      <c r="AEL1" s="51"/>
      <c r="AEM1" s="51"/>
      <c r="AEN1" s="51"/>
      <c r="AEO1" s="51"/>
      <c r="AEP1" s="51"/>
      <c r="AEQ1" s="51"/>
      <c r="AER1" s="51"/>
      <c r="AES1" s="51"/>
      <c r="AET1" s="51"/>
      <c r="AEU1" s="51"/>
      <c r="AEV1" s="51"/>
      <c r="AEW1" s="51"/>
      <c r="AEX1" s="51"/>
      <c r="AEY1" s="51"/>
      <c r="AEZ1" s="51"/>
      <c r="AFA1" s="51"/>
      <c r="AFB1" s="51"/>
      <c r="AFC1" s="51"/>
      <c r="AFD1" s="51"/>
      <c r="AFE1" s="51"/>
      <c r="AFF1" s="51"/>
      <c r="AFG1" s="51"/>
      <c r="AFH1" s="51"/>
      <c r="AFI1" s="51"/>
      <c r="AFJ1" s="51"/>
      <c r="AFK1" s="51"/>
      <c r="AFL1" s="51"/>
      <c r="AFM1" s="51"/>
      <c r="AFN1" s="51"/>
      <c r="AFO1" s="51"/>
      <c r="AFP1" s="51"/>
      <c r="AFQ1" s="51"/>
      <c r="AFR1" s="51"/>
      <c r="AFS1" s="51"/>
      <c r="AFT1" s="51"/>
      <c r="AFU1" s="51"/>
      <c r="AFV1" s="51"/>
      <c r="AFW1" s="51"/>
      <c r="AFX1" s="51"/>
      <c r="AFY1" s="51"/>
      <c r="AFZ1" s="51"/>
      <c r="AGA1" s="51"/>
      <c r="AGB1" s="51"/>
      <c r="AGC1" s="51"/>
      <c r="AGD1" s="51"/>
      <c r="AGE1" s="51"/>
      <c r="AGF1" s="51"/>
      <c r="AGG1" s="51"/>
      <c r="AGH1" s="51"/>
      <c r="AGI1" s="51"/>
      <c r="AGJ1" s="51"/>
      <c r="AGK1" s="51"/>
      <c r="AGL1" s="51"/>
      <c r="AGM1" s="51"/>
      <c r="AGN1" s="51"/>
      <c r="AGO1" s="51"/>
      <c r="AGP1" s="51"/>
      <c r="AGQ1" s="51"/>
      <c r="AGR1" s="51"/>
      <c r="AGS1" s="51"/>
      <c r="AGT1" s="51"/>
      <c r="AGU1" s="51"/>
      <c r="AGV1" s="51"/>
      <c r="AGW1" s="51"/>
      <c r="AGX1" s="51"/>
      <c r="AGY1" s="51"/>
      <c r="AGZ1" s="51"/>
      <c r="AHA1" s="51"/>
      <c r="AHB1" s="51"/>
      <c r="AHC1" s="51"/>
      <c r="AHD1" s="51"/>
      <c r="AHE1" s="51"/>
      <c r="AHF1" s="51"/>
      <c r="AHG1" s="51"/>
      <c r="AHH1" s="51"/>
      <c r="AHI1" s="51"/>
      <c r="AHJ1" s="51"/>
      <c r="AHK1" s="51"/>
      <c r="AHL1" s="51"/>
      <c r="AHM1" s="51"/>
      <c r="AHN1" s="51"/>
      <c r="AHO1" s="51"/>
      <c r="AHP1" s="51"/>
      <c r="AHQ1" s="51"/>
      <c r="AHR1" s="51"/>
      <c r="AHS1" s="51"/>
      <c r="AHT1" s="51"/>
      <c r="AHU1" s="51"/>
      <c r="AHV1" s="51"/>
      <c r="AHW1" s="51"/>
      <c r="AHX1" s="51"/>
      <c r="AHY1" s="51"/>
      <c r="AHZ1" s="51"/>
      <c r="AIA1" s="51"/>
      <c r="AIB1" s="51"/>
      <c r="AIC1" s="51"/>
      <c r="AID1" s="51"/>
      <c r="AIE1" s="51"/>
      <c r="AIF1" s="51"/>
      <c r="AIG1" s="51"/>
      <c r="AIH1" s="51"/>
      <c r="AII1" s="51"/>
      <c r="AIJ1" s="51"/>
      <c r="AIK1" s="51"/>
      <c r="AIL1" s="51"/>
      <c r="AIM1" s="51"/>
      <c r="AIN1" s="51"/>
      <c r="AIO1" s="51"/>
      <c r="AIP1" s="51"/>
      <c r="AIQ1" s="51"/>
      <c r="AIR1" s="51"/>
      <c r="AIS1" s="51"/>
      <c r="AIT1" s="51"/>
      <c r="AIU1" s="51"/>
      <c r="AIV1" s="51"/>
      <c r="AIW1" s="51"/>
      <c r="AIX1" s="51"/>
      <c r="AIY1" s="51"/>
      <c r="AIZ1" s="51"/>
      <c r="AJA1" s="51"/>
      <c r="AJB1" s="51"/>
      <c r="AJC1" s="51"/>
      <c r="AJD1" s="51"/>
      <c r="AJE1" s="51"/>
      <c r="AJF1" s="51"/>
      <c r="AJG1" s="51"/>
      <c r="AJH1" s="51"/>
      <c r="AJI1" s="51"/>
      <c r="AJJ1" s="51"/>
      <c r="AJK1" s="51"/>
      <c r="AJL1" s="51"/>
      <c r="AJM1" s="51"/>
      <c r="AJN1" s="51"/>
      <c r="AJO1" s="51"/>
      <c r="AJP1" s="51"/>
      <c r="AJQ1" s="51"/>
      <c r="AJR1" s="51"/>
      <c r="AJS1" s="51"/>
      <c r="AJT1" s="51"/>
      <c r="AJU1" s="51"/>
      <c r="AJV1" s="51"/>
      <c r="AJW1" s="51"/>
      <c r="AJX1" s="51"/>
      <c r="AJY1" s="51"/>
      <c r="AJZ1" s="51"/>
      <c r="AKA1" s="51"/>
      <c r="AKB1" s="51"/>
      <c r="AKC1" s="51"/>
      <c r="AKD1" s="51"/>
      <c r="AKE1" s="51"/>
      <c r="AKF1" s="51"/>
      <c r="AKG1" s="51"/>
      <c r="AKH1" s="51"/>
      <c r="AKI1" s="51"/>
      <c r="AKJ1" s="51"/>
      <c r="AKK1" s="51"/>
      <c r="AKL1" s="51"/>
      <c r="AKM1" s="51"/>
      <c r="AKN1" s="51"/>
      <c r="AKO1" s="51"/>
      <c r="AKP1" s="51"/>
      <c r="AKQ1" s="51"/>
      <c r="AKR1" s="51"/>
      <c r="AKS1" s="51"/>
      <c r="AKT1" s="51"/>
      <c r="AKU1" s="51"/>
      <c r="AKV1" s="51"/>
      <c r="AKW1" s="51"/>
      <c r="AKX1" s="51"/>
      <c r="AKY1" s="51"/>
      <c r="AKZ1" s="51"/>
      <c r="ALA1" s="51"/>
      <c r="ALB1" s="51"/>
      <c r="ALC1" s="51"/>
      <c r="ALD1" s="51"/>
      <c r="ALE1" s="51"/>
      <c r="ALF1" s="51"/>
      <c r="ALG1" s="51"/>
      <c r="ALH1" s="51"/>
      <c r="ALI1" s="51"/>
      <c r="ALJ1" s="51"/>
      <c r="ALK1" s="51"/>
      <c r="ALL1" s="51"/>
      <c r="ALM1" s="51"/>
      <c r="ALN1" s="51"/>
      <c r="ALO1" s="51"/>
      <c r="ALP1" s="51"/>
      <c r="ALQ1" s="51"/>
      <c r="ALR1" s="51"/>
      <c r="ALS1" s="51"/>
      <c r="ALT1" s="51"/>
      <c r="ALU1" s="51"/>
      <c r="ALV1" s="51"/>
      <c r="ALW1" s="51"/>
      <c r="ALX1" s="51"/>
      <c r="ALY1" s="51"/>
      <c r="ALZ1" s="51"/>
      <c r="AMA1" s="51"/>
      <c r="AMB1" s="51"/>
      <c r="AMC1" s="51"/>
      <c r="AMD1" s="51"/>
      <c r="AME1" s="51"/>
      <c r="AMF1" s="51"/>
      <c r="AMG1" s="51"/>
      <c r="AMH1" s="51"/>
      <c r="AMI1" s="51"/>
      <c r="AMJ1" s="51"/>
      <c r="AMK1" s="51"/>
    </row>
    <row r="2" spans="1:1025" ht="15.75" x14ac:dyDescent="0.2">
      <c r="A2" s="135" t="s">
        <v>193</v>
      </c>
      <c r="B2" s="135"/>
      <c r="C2" s="135"/>
      <c r="D2" s="135"/>
      <c r="E2" s="135"/>
      <c r="F2" s="135"/>
      <c r="G2" s="135"/>
      <c r="H2" s="135"/>
      <c r="I2" s="135"/>
      <c r="J2" s="135"/>
      <c r="K2" s="135"/>
      <c r="L2" s="135"/>
      <c r="M2" s="135"/>
      <c r="N2" s="135"/>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c r="DS2" s="63"/>
      <c r="DT2" s="63"/>
      <c r="DU2" s="63"/>
      <c r="DV2" s="63"/>
      <c r="DW2" s="63"/>
      <c r="DX2" s="63"/>
      <c r="DY2" s="63"/>
      <c r="DZ2" s="63"/>
      <c r="EA2" s="63"/>
      <c r="EB2" s="63"/>
      <c r="EC2" s="63"/>
      <c r="ED2" s="63"/>
      <c r="EE2" s="63"/>
      <c r="EF2" s="63"/>
      <c r="EG2" s="63"/>
      <c r="EH2" s="63"/>
      <c r="EI2" s="63"/>
      <c r="EJ2" s="63"/>
      <c r="EK2" s="63"/>
      <c r="EL2" s="63"/>
      <c r="EM2" s="63"/>
      <c r="EN2" s="63"/>
      <c r="EO2" s="63"/>
      <c r="EP2" s="63"/>
      <c r="EQ2" s="63"/>
      <c r="ER2" s="63"/>
      <c r="ES2" s="63"/>
      <c r="ET2" s="63"/>
      <c r="EU2" s="63"/>
      <c r="EV2" s="63"/>
      <c r="EW2" s="63"/>
      <c r="EX2" s="63"/>
      <c r="EY2" s="63"/>
      <c r="EZ2" s="63"/>
      <c r="FA2" s="63"/>
      <c r="FB2" s="63"/>
      <c r="FC2" s="63"/>
      <c r="FD2" s="63"/>
      <c r="FE2" s="63"/>
      <c r="FF2" s="63"/>
      <c r="FG2" s="63"/>
      <c r="FH2" s="63"/>
      <c r="FI2" s="63"/>
      <c r="FJ2" s="63"/>
      <c r="FK2" s="63"/>
      <c r="FL2" s="63"/>
      <c r="FM2" s="63"/>
      <c r="FN2" s="63"/>
      <c r="FO2" s="63"/>
      <c r="FP2" s="63"/>
      <c r="FQ2" s="63"/>
      <c r="FR2" s="63"/>
      <c r="FS2" s="63"/>
      <c r="FT2" s="63"/>
      <c r="FU2" s="63"/>
      <c r="FV2" s="63"/>
      <c r="FW2" s="63"/>
      <c r="FX2" s="63"/>
      <c r="FY2" s="63"/>
      <c r="FZ2" s="63"/>
      <c r="GA2" s="63"/>
      <c r="GB2" s="63"/>
      <c r="GC2" s="63"/>
      <c r="GD2" s="63"/>
      <c r="GE2" s="63"/>
      <c r="GF2" s="63"/>
      <c r="GG2" s="63"/>
      <c r="GH2" s="63"/>
      <c r="GI2" s="63"/>
      <c r="GJ2" s="63"/>
      <c r="GK2" s="63"/>
      <c r="GL2" s="63"/>
      <c r="GM2" s="63"/>
      <c r="GN2" s="63"/>
      <c r="GO2" s="63"/>
      <c r="GP2" s="63"/>
      <c r="GQ2" s="63"/>
      <c r="GR2" s="63"/>
      <c r="GS2" s="63"/>
      <c r="GT2" s="63"/>
      <c r="GU2" s="63"/>
      <c r="GV2" s="63"/>
      <c r="GW2" s="63"/>
      <c r="GX2" s="63"/>
      <c r="GY2" s="63"/>
      <c r="GZ2" s="63"/>
      <c r="HA2" s="63"/>
      <c r="HB2" s="63"/>
      <c r="HC2" s="63"/>
      <c r="HD2" s="63"/>
      <c r="HE2" s="63"/>
      <c r="HF2" s="63"/>
      <c r="HG2" s="63"/>
      <c r="HH2" s="63"/>
      <c r="HI2" s="63"/>
      <c r="HJ2" s="63"/>
      <c r="HK2" s="63"/>
      <c r="HL2" s="63"/>
      <c r="HM2" s="63"/>
      <c r="HN2" s="63"/>
      <c r="HO2" s="63"/>
      <c r="HP2" s="63"/>
      <c r="HQ2" s="63"/>
      <c r="HR2" s="63"/>
      <c r="HS2" s="63"/>
      <c r="HT2" s="63"/>
      <c r="HU2" s="63"/>
      <c r="HV2" s="63"/>
      <c r="HW2" s="63"/>
      <c r="HX2" s="63"/>
      <c r="HY2" s="63"/>
      <c r="HZ2" s="63"/>
      <c r="IA2" s="63"/>
      <c r="IB2" s="63"/>
      <c r="IC2" s="63"/>
      <c r="ID2" s="63"/>
      <c r="IE2" s="63"/>
      <c r="IF2" s="63"/>
      <c r="IG2" s="63"/>
      <c r="IH2" s="63"/>
      <c r="II2" s="63"/>
      <c r="IJ2" s="63"/>
      <c r="IK2" s="63"/>
      <c r="IL2" s="63"/>
      <c r="IM2" s="63"/>
      <c r="IN2" s="63"/>
      <c r="IO2" s="63"/>
      <c r="IP2" s="63"/>
      <c r="IQ2" s="63"/>
      <c r="IR2" s="63"/>
      <c r="IS2" s="63"/>
      <c r="IT2" s="63"/>
      <c r="IU2" s="63"/>
      <c r="IV2" s="63"/>
      <c r="IW2" s="63"/>
      <c r="IX2" s="51"/>
      <c r="IY2" s="51"/>
      <c r="IZ2" s="51"/>
      <c r="JA2" s="51"/>
      <c r="JB2" s="51"/>
      <c r="JC2" s="51"/>
      <c r="JD2" s="51"/>
      <c r="JE2" s="51"/>
      <c r="JF2" s="51"/>
      <c r="JG2" s="51"/>
      <c r="JH2" s="51"/>
      <c r="JI2" s="51"/>
      <c r="JJ2" s="51"/>
      <c r="JK2" s="51"/>
      <c r="JL2" s="51"/>
      <c r="JM2" s="51"/>
      <c r="JN2" s="51"/>
      <c r="JO2" s="51"/>
      <c r="JP2" s="51"/>
      <c r="JQ2" s="51"/>
      <c r="JR2" s="51"/>
      <c r="JS2" s="51"/>
      <c r="JT2" s="51"/>
      <c r="JU2" s="51"/>
      <c r="JV2" s="51"/>
      <c r="JW2" s="51"/>
      <c r="JX2" s="51"/>
      <c r="JY2" s="51"/>
      <c r="JZ2" s="51"/>
      <c r="KA2" s="51"/>
      <c r="KB2" s="51"/>
      <c r="KC2" s="51"/>
      <c r="KD2" s="51"/>
      <c r="KE2" s="51"/>
      <c r="KF2" s="51"/>
      <c r="KG2" s="51"/>
      <c r="KH2" s="51"/>
      <c r="KI2" s="51"/>
      <c r="KJ2" s="51"/>
      <c r="KK2" s="51"/>
      <c r="KL2" s="51"/>
      <c r="KM2" s="51"/>
      <c r="KN2" s="51"/>
      <c r="KO2" s="51"/>
      <c r="KP2" s="51"/>
      <c r="KQ2" s="51"/>
      <c r="KR2" s="51"/>
      <c r="KS2" s="51"/>
      <c r="KT2" s="51"/>
      <c r="KU2" s="51"/>
      <c r="KV2" s="51"/>
      <c r="KW2" s="51"/>
      <c r="KX2" s="51"/>
      <c r="KY2" s="51"/>
      <c r="KZ2" s="51"/>
      <c r="LA2" s="51"/>
      <c r="LB2" s="51"/>
      <c r="LC2" s="51"/>
      <c r="LD2" s="51"/>
      <c r="LE2" s="51"/>
      <c r="LF2" s="51"/>
      <c r="LG2" s="51"/>
      <c r="LH2" s="51"/>
      <c r="LI2" s="51"/>
      <c r="LJ2" s="51"/>
      <c r="LK2" s="51"/>
      <c r="LL2" s="51"/>
      <c r="LM2" s="51"/>
      <c r="LN2" s="51"/>
      <c r="LO2" s="51"/>
      <c r="LP2" s="51"/>
      <c r="LQ2" s="51"/>
      <c r="LR2" s="51"/>
      <c r="LS2" s="51"/>
      <c r="LT2" s="51"/>
      <c r="LU2" s="51"/>
      <c r="LV2" s="51"/>
      <c r="LW2" s="51"/>
      <c r="LX2" s="51"/>
      <c r="LY2" s="51"/>
      <c r="LZ2" s="51"/>
      <c r="MA2" s="51"/>
      <c r="MB2" s="51"/>
      <c r="MC2" s="51"/>
      <c r="MD2" s="51"/>
      <c r="ME2" s="51"/>
      <c r="MF2" s="51"/>
      <c r="MG2" s="51"/>
      <c r="MH2" s="51"/>
      <c r="MI2" s="51"/>
      <c r="MJ2" s="51"/>
      <c r="MK2" s="51"/>
      <c r="ML2" s="51"/>
      <c r="MM2" s="51"/>
      <c r="MN2" s="51"/>
      <c r="MO2" s="51"/>
      <c r="MP2" s="51"/>
      <c r="MQ2" s="51"/>
      <c r="MR2" s="51"/>
      <c r="MS2" s="51"/>
      <c r="MT2" s="51"/>
      <c r="MU2" s="51"/>
      <c r="MV2" s="51"/>
      <c r="MW2" s="51"/>
      <c r="MX2" s="51"/>
      <c r="MY2" s="51"/>
      <c r="MZ2" s="51"/>
      <c r="NA2" s="51"/>
      <c r="NB2" s="51"/>
      <c r="NC2" s="51"/>
      <c r="ND2" s="51"/>
      <c r="NE2" s="51"/>
      <c r="NF2" s="51"/>
      <c r="NG2" s="51"/>
      <c r="NH2" s="51"/>
      <c r="NI2" s="51"/>
      <c r="NJ2" s="51"/>
      <c r="NK2" s="51"/>
      <c r="NL2" s="51"/>
      <c r="NM2" s="51"/>
      <c r="NN2" s="51"/>
      <c r="NO2" s="51"/>
      <c r="NP2" s="51"/>
      <c r="NQ2" s="51"/>
      <c r="NR2" s="51"/>
      <c r="NS2" s="51"/>
      <c r="NT2" s="51"/>
      <c r="NU2" s="51"/>
      <c r="NV2" s="51"/>
      <c r="NW2" s="51"/>
      <c r="NX2" s="51"/>
      <c r="NY2" s="51"/>
      <c r="NZ2" s="51"/>
      <c r="OA2" s="51"/>
      <c r="OB2" s="51"/>
      <c r="OC2" s="51"/>
      <c r="OD2" s="51"/>
      <c r="OE2" s="51"/>
      <c r="OF2" s="51"/>
      <c r="OG2" s="51"/>
      <c r="OH2" s="51"/>
      <c r="OI2" s="51"/>
      <c r="OJ2" s="51"/>
      <c r="OK2" s="51"/>
      <c r="OL2" s="51"/>
      <c r="OM2" s="51"/>
      <c r="ON2" s="51"/>
      <c r="OO2" s="51"/>
      <c r="OP2" s="51"/>
      <c r="OQ2" s="51"/>
      <c r="OR2" s="51"/>
      <c r="OS2" s="51"/>
      <c r="OT2" s="51"/>
      <c r="OU2" s="51"/>
      <c r="OV2" s="51"/>
      <c r="OW2" s="51"/>
      <c r="OX2" s="51"/>
      <c r="OY2" s="51"/>
      <c r="OZ2" s="51"/>
      <c r="PA2" s="51"/>
      <c r="PB2" s="51"/>
      <c r="PC2" s="51"/>
      <c r="PD2" s="51"/>
      <c r="PE2" s="51"/>
      <c r="PF2" s="51"/>
      <c r="PG2" s="51"/>
      <c r="PH2" s="51"/>
      <c r="PI2" s="51"/>
      <c r="PJ2" s="51"/>
      <c r="PK2" s="51"/>
      <c r="PL2" s="51"/>
      <c r="PM2" s="51"/>
      <c r="PN2" s="51"/>
      <c r="PO2" s="51"/>
      <c r="PP2" s="51"/>
      <c r="PQ2" s="51"/>
      <c r="PR2" s="51"/>
      <c r="PS2" s="51"/>
      <c r="PT2" s="51"/>
      <c r="PU2" s="51"/>
      <c r="PV2" s="51"/>
      <c r="PW2" s="51"/>
      <c r="PX2" s="51"/>
      <c r="PY2" s="51"/>
      <c r="PZ2" s="51"/>
      <c r="QA2" s="51"/>
      <c r="QB2" s="51"/>
      <c r="QC2" s="51"/>
      <c r="QD2" s="51"/>
      <c r="QE2" s="51"/>
      <c r="QF2" s="51"/>
      <c r="QG2" s="51"/>
      <c r="QH2" s="51"/>
      <c r="QI2" s="51"/>
      <c r="QJ2" s="51"/>
      <c r="QK2" s="51"/>
      <c r="QL2" s="51"/>
      <c r="QM2" s="51"/>
      <c r="QN2" s="51"/>
      <c r="QO2" s="51"/>
      <c r="QP2" s="51"/>
      <c r="QQ2" s="51"/>
      <c r="QR2" s="51"/>
      <c r="QS2" s="51"/>
      <c r="QT2" s="51"/>
      <c r="QU2" s="51"/>
      <c r="QV2" s="51"/>
      <c r="QW2" s="51"/>
      <c r="QX2" s="51"/>
      <c r="QY2" s="51"/>
      <c r="QZ2" s="51"/>
      <c r="RA2" s="51"/>
      <c r="RB2" s="51"/>
      <c r="RC2" s="51"/>
      <c r="RD2" s="51"/>
      <c r="RE2" s="51"/>
      <c r="RF2" s="51"/>
      <c r="RG2" s="51"/>
      <c r="RH2" s="51"/>
      <c r="RI2" s="51"/>
      <c r="RJ2" s="51"/>
      <c r="RK2" s="51"/>
      <c r="RL2" s="51"/>
      <c r="RM2" s="51"/>
      <c r="RN2" s="51"/>
      <c r="RO2" s="51"/>
      <c r="RP2" s="51"/>
      <c r="RQ2" s="51"/>
      <c r="RR2" s="51"/>
      <c r="RS2" s="51"/>
      <c r="RT2" s="51"/>
      <c r="RU2" s="51"/>
      <c r="RV2" s="51"/>
      <c r="RW2" s="51"/>
      <c r="RX2" s="51"/>
      <c r="RY2" s="51"/>
      <c r="RZ2" s="51"/>
      <c r="SA2" s="51"/>
      <c r="SB2" s="51"/>
      <c r="SC2" s="51"/>
      <c r="SD2" s="51"/>
      <c r="SE2" s="51"/>
      <c r="SF2" s="51"/>
      <c r="SG2" s="51"/>
      <c r="SH2" s="51"/>
      <c r="SI2" s="51"/>
      <c r="SJ2" s="51"/>
      <c r="SK2" s="51"/>
      <c r="SL2" s="51"/>
      <c r="SM2" s="51"/>
      <c r="SN2" s="51"/>
      <c r="SO2" s="51"/>
      <c r="SP2" s="51"/>
      <c r="SQ2" s="51"/>
      <c r="SR2" s="51"/>
      <c r="SS2" s="51"/>
      <c r="ST2" s="51"/>
      <c r="SU2" s="51"/>
      <c r="SV2" s="51"/>
      <c r="SW2" s="51"/>
      <c r="SX2" s="51"/>
      <c r="SY2" s="51"/>
      <c r="SZ2" s="51"/>
      <c r="TA2" s="51"/>
      <c r="TB2" s="51"/>
      <c r="TC2" s="51"/>
      <c r="TD2" s="51"/>
      <c r="TE2" s="51"/>
      <c r="TF2" s="51"/>
      <c r="TG2" s="51"/>
      <c r="TH2" s="51"/>
      <c r="TI2" s="51"/>
      <c r="TJ2" s="51"/>
      <c r="TK2" s="51"/>
      <c r="TL2" s="51"/>
      <c r="TM2" s="51"/>
      <c r="TN2" s="51"/>
      <c r="TO2" s="51"/>
      <c r="TP2" s="51"/>
      <c r="TQ2" s="51"/>
      <c r="TR2" s="51"/>
      <c r="TS2" s="51"/>
      <c r="TT2" s="51"/>
      <c r="TU2" s="51"/>
      <c r="TV2" s="51"/>
      <c r="TW2" s="51"/>
      <c r="TX2" s="51"/>
      <c r="TY2" s="51"/>
      <c r="TZ2" s="51"/>
      <c r="UA2" s="51"/>
      <c r="UB2" s="51"/>
      <c r="UC2" s="51"/>
      <c r="UD2" s="51"/>
      <c r="UE2" s="51"/>
      <c r="UF2" s="51"/>
      <c r="UG2" s="51"/>
      <c r="UH2" s="51"/>
      <c r="UI2" s="51"/>
      <c r="UJ2" s="51"/>
      <c r="UK2" s="51"/>
      <c r="UL2" s="51"/>
      <c r="UM2" s="51"/>
      <c r="UN2" s="51"/>
      <c r="UO2" s="51"/>
      <c r="UP2" s="51"/>
      <c r="UQ2" s="51"/>
      <c r="UR2" s="51"/>
      <c r="US2" s="51"/>
      <c r="UT2" s="51"/>
      <c r="UU2" s="51"/>
      <c r="UV2" s="51"/>
      <c r="UW2" s="51"/>
      <c r="UX2" s="51"/>
      <c r="UY2" s="51"/>
      <c r="UZ2" s="51"/>
      <c r="VA2" s="51"/>
      <c r="VB2" s="51"/>
      <c r="VC2" s="51"/>
      <c r="VD2" s="51"/>
      <c r="VE2" s="51"/>
      <c r="VF2" s="51"/>
      <c r="VG2" s="51"/>
      <c r="VH2" s="51"/>
      <c r="VI2" s="51"/>
      <c r="VJ2" s="51"/>
      <c r="VK2" s="51"/>
      <c r="VL2" s="51"/>
      <c r="VM2" s="51"/>
      <c r="VN2" s="51"/>
      <c r="VO2" s="51"/>
      <c r="VP2" s="51"/>
      <c r="VQ2" s="51"/>
      <c r="VR2" s="51"/>
      <c r="VS2" s="51"/>
      <c r="VT2" s="51"/>
      <c r="VU2" s="51"/>
      <c r="VV2" s="51"/>
      <c r="VW2" s="51"/>
      <c r="VX2" s="51"/>
      <c r="VY2" s="51"/>
      <c r="VZ2" s="51"/>
      <c r="WA2" s="51"/>
      <c r="WB2" s="51"/>
      <c r="WC2" s="51"/>
      <c r="WD2" s="51"/>
      <c r="WE2" s="51"/>
      <c r="WF2" s="51"/>
      <c r="WG2" s="51"/>
      <c r="WH2" s="51"/>
      <c r="WI2" s="51"/>
      <c r="WJ2" s="51"/>
      <c r="WK2" s="51"/>
      <c r="WL2" s="51"/>
      <c r="WM2" s="51"/>
      <c r="WN2" s="51"/>
      <c r="WO2" s="51"/>
      <c r="WP2" s="51"/>
      <c r="WQ2" s="51"/>
      <c r="WR2" s="51"/>
      <c r="WS2" s="51"/>
      <c r="WT2" s="51"/>
      <c r="WU2" s="51"/>
      <c r="WV2" s="51"/>
      <c r="WW2" s="51"/>
      <c r="WX2" s="51"/>
      <c r="WY2" s="51"/>
      <c r="WZ2" s="51"/>
      <c r="XA2" s="51"/>
      <c r="XB2" s="51"/>
      <c r="XC2" s="51"/>
      <c r="XD2" s="51"/>
      <c r="XE2" s="51"/>
      <c r="XF2" s="51"/>
      <c r="XG2" s="51"/>
      <c r="XH2" s="51"/>
      <c r="XI2" s="51"/>
      <c r="XJ2" s="51"/>
      <c r="XK2" s="51"/>
      <c r="XL2" s="51"/>
      <c r="XM2" s="51"/>
      <c r="XN2" s="51"/>
      <c r="XO2" s="51"/>
      <c r="XP2" s="51"/>
      <c r="XQ2" s="51"/>
      <c r="XR2" s="51"/>
      <c r="XS2" s="51"/>
      <c r="XT2" s="51"/>
      <c r="XU2" s="51"/>
      <c r="XV2" s="51"/>
      <c r="XW2" s="51"/>
      <c r="XX2" s="51"/>
      <c r="XY2" s="51"/>
      <c r="XZ2" s="51"/>
      <c r="YA2" s="51"/>
      <c r="YB2" s="51"/>
      <c r="YC2" s="51"/>
      <c r="YD2" s="51"/>
      <c r="YE2" s="51"/>
      <c r="YF2" s="51"/>
      <c r="YG2" s="51"/>
      <c r="YH2" s="51"/>
      <c r="YI2" s="51"/>
      <c r="YJ2" s="51"/>
      <c r="YK2" s="51"/>
      <c r="YL2" s="51"/>
      <c r="YM2" s="51"/>
      <c r="YN2" s="51"/>
      <c r="YO2" s="51"/>
      <c r="YP2" s="51"/>
      <c r="YQ2" s="51"/>
      <c r="YR2" s="51"/>
      <c r="YS2" s="51"/>
      <c r="YT2" s="51"/>
      <c r="YU2" s="51"/>
      <c r="YV2" s="51"/>
      <c r="YW2" s="51"/>
      <c r="YX2" s="51"/>
      <c r="YY2" s="51"/>
      <c r="YZ2" s="51"/>
      <c r="ZA2" s="51"/>
      <c r="ZB2" s="51"/>
      <c r="ZC2" s="51"/>
      <c r="ZD2" s="51"/>
      <c r="ZE2" s="51"/>
      <c r="ZF2" s="51"/>
      <c r="ZG2" s="51"/>
      <c r="ZH2" s="51"/>
      <c r="ZI2" s="51"/>
      <c r="ZJ2" s="51"/>
      <c r="ZK2" s="51"/>
      <c r="ZL2" s="51"/>
      <c r="ZM2" s="51"/>
      <c r="ZN2" s="51"/>
      <c r="ZO2" s="51"/>
      <c r="ZP2" s="51"/>
      <c r="ZQ2" s="51"/>
      <c r="ZR2" s="51"/>
      <c r="ZS2" s="51"/>
      <c r="ZT2" s="51"/>
      <c r="ZU2" s="51"/>
      <c r="ZV2" s="51"/>
      <c r="ZW2" s="51"/>
      <c r="ZX2" s="51"/>
      <c r="ZY2" s="51"/>
      <c r="ZZ2" s="51"/>
      <c r="AAA2" s="51"/>
      <c r="AAB2" s="51"/>
      <c r="AAC2" s="51"/>
      <c r="AAD2" s="51"/>
      <c r="AAE2" s="51"/>
      <c r="AAF2" s="51"/>
      <c r="AAG2" s="51"/>
      <c r="AAH2" s="51"/>
      <c r="AAI2" s="51"/>
      <c r="AAJ2" s="51"/>
      <c r="AAK2" s="51"/>
      <c r="AAL2" s="51"/>
      <c r="AAM2" s="51"/>
      <c r="AAN2" s="51"/>
      <c r="AAO2" s="51"/>
      <c r="AAP2" s="51"/>
      <c r="AAQ2" s="51"/>
      <c r="AAR2" s="51"/>
      <c r="AAS2" s="51"/>
      <c r="AAT2" s="51"/>
      <c r="AAU2" s="51"/>
      <c r="AAV2" s="51"/>
      <c r="AAW2" s="51"/>
      <c r="AAX2" s="51"/>
      <c r="AAY2" s="51"/>
      <c r="AAZ2" s="51"/>
      <c r="ABA2" s="51"/>
      <c r="ABB2" s="51"/>
      <c r="ABC2" s="51"/>
      <c r="ABD2" s="51"/>
      <c r="ABE2" s="51"/>
      <c r="ABF2" s="51"/>
      <c r="ABG2" s="51"/>
      <c r="ABH2" s="51"/>
      <c r="ABI2" s="51"/>
      <c r="ABJ2" s="51"/>
      <c r="ABK2" s="51"/>
      <c r="ABL2" s="51"/>
      <c r="ABM2" s="51"/>
      <c r="ABN2" s="51"/>
      <c r="ABO2" s="51"/>
      <c r="ABP2" s="51"/>
      <c r="ABQ2" s="51"/>
      <c r="ABR2" s="51"/>
      <c r="ABS2" s="51"/>
      <c r="ABT2" s="51"/>
      <c r="ABU2" s="51"/>
      <c r="ABV2" s="51"/>
      <c r="ABW2" s="51"/>
      <c r="ABX2" s="51"/>
      <c r="ABY2" s="51"/>
      <c r="ABZ2" s="51"/>
      <c r="ACA2" s="51"/>
      <c r="ACB2" s="51"/>
      <c r="ACC2" s="51"/>
      <c r="ACD2" s="51"/>
      <c r="ACE2" s="51"/>
      <c r="ACF2" s="51"/>
      <c r="ACG2" s="51"/>
      <c r="ACH2" s="51"/>
      <c r="ACI2" s="51"/>
      <c r="ACJ2" s="51"/>
      <c r="ACK2" s="51"/>
      <c r="ACL2" s="51"/>
      <c r="ACM2" s="51"/>
      <c r="ACN2" s="51"/>
      <c r="ACO2" s="51"/>
      <c r="ACP2" s="51"/>
      <c r="ACQ2" s="51"/>
      <c r="ACR2" s="51"/>
      <c r="ACS2" s="51"/>
      <c r="ACT2" s="51"/>
      <c r="ACU2" s="51"/>
      <c r="ACV2" s="51"/>
      <c r="ACW2" s="51"/>
      <c r="ACX2" s="51"/>
      <c r="ACY2" s="51"/>
      <c r="ACZ2" s="51"/>
      <c r="ADA2" s="51"/>
      <c r="ADB2" s="51"/>
      <c r="ADC2" s="51"/>
      <c r="ADD2" s="51"/>
      <c r="ADE2" s="51"/>
      <c r="ADF2" s="51"/>
      <c r="ADG2" s="51"/>
      <c r="ADH2" s="51"/>
      <c r="ADI2" s="51"/>
      <c r="ADJ2" s="51"/>
      <c r="ADK2" s="51"/>
      <c r="ADL2" s="51"/>
      <c r="ADM2" s="51"/>
      <c r="ADN2" s="51"/>
      <c r="ADO2" s="51"/>
      <c r="ADP2" s="51"/>
      <c r="ADQ2" s="51"/>
      <c r="ADR2" s="51"/>
      <c r="ADS2" s="51"/>
      <c r="ADT2" s="51"/>
      <c r="ADU2" s="51"/>
      <c r="ADV2" s="51"/>
      <c r="ADW2" s="51"/>
      <c r="ADX2" s="51"/>
      <c r="ADY2" s="51"/>
      <c r="ADZ2" s="51"/>
      <c r="AEA2" s="51"/>
      <c r="AEB2" s="51"/>
      <c r="AEC2" s="51"/>
      <c r="AED2" s="51"/>
      <c r="AEE2" s="51"/>
      <c r="AEF2" s="51"/>
      <c r="AEG2" s="51"/>
      <c r="AEH2" s="51"/>
      <c r="AEI2" s="51"/>
      <c r="AEJ2" s="51"/>
      <c r="AEK2" s="51"/>
      <c r="AEL2" s="51"/>
      <c r="AEM2" s="51"/>
      <c r="AEN2" s="51"/>
      <c r="AEO2" s="51"/>
      <c r="AEP2" s="51"/>
      <c r="AEQ2" s="51"/>
      <c r="AER2" s="51"/>
      <c r="AES2" s="51"/>
      <c r="AET2" s="51"/>
      <c r="AEU2" s="51"/>
      <c r="AEV2" s="51"/>
      <c r="AEW2" s="51"/>
      <c r="AEX2" s="51"/>
      <c r="AEY2" s="51"/>
      <c r="AEZ2" s="51"/>
      <c r="AFA2" s="51"/>
      <c r="AFB2" s="51"/>
      <c r="AFC2" s="51"/>
      <c r="AFD2" s="51"/>
      <c r="AFE2" s="51"/>
      <c r="AFF2" s="51"/>
      <c r="AFG2" s="51"/>
      <c r="AFH2" s="51"/>
      <c r="AFI2" s="51"/>
      <c r="AFJ2" s="51"/>
      <c r="AFK2" s="51"/>
      <c r="AFL2" s="51"/>
      <c r="AFM2" s="51"/>
      <c r="AFN2" s="51"/>
      <c r="AFO2" s="51"/>
      <c r="AFP2" s="51"/>
      <c r="AFQ2" s="51"/>
      <c r="AFR2" s="51"/>
      <c r="AFS2" s="51"/>
      <c r="AFT2" s="51"/>
      <c r="AFU2" s="51"/>
      <c r="AFV2" s="51"/>
      <c r="AFW2" s="51"/>
      <c r="AFX2" s="51"/>
      <c r="AFY2" s="51"/>
      <c r="AFZ2" s="51"/>
      <c r="AGA2" s="51"/>
      <c r="AGB2" s="51"/>
      <c r="AGC2" s="51"/>
      <c r="AGD2" s="51"/>
      <c r="AGE2" s="51"/>
      <c r="AGF2" s="51"/>
      <c r="AGG2" s="51"/>
      <c r="AGH2" s="51"/>
      <c r="AGI2" s="51"/>
      <c r="AGJ2" s="51"/>
      <c r="AGK2" s="51"/>
      <c r="AGL2" s="51"/>
      <c r="AGM2" s="51"/>
      <c r="AGN2" s="51"/>
      <c r="AGO2" s="51"/>
      <c r="AGP2" s="51"/>
      <c r="AGQ2" s="51"/>
      <c r="AGR2" s="51"/>
      <c r="AGS2" s="51"/>
      <c r="AGT2" s="51"/>
      <c r="AGU2" s="51"/>
      <c r="AGV2" s="51"/>
      <c r="AGW2" s="51"/>
      <c r="AGX2" s="51"/>
      <c r="AGY2" s="51"/>
      <c r="AGZ2" s="51"/>
      <c r="AHA2" s="51"/>
      <c r="AHB2" s="51"/>
      <c r="AHC2" s="51"/>
      <c r="AHD2" s="51"/>
      <c r="AHE2" s="51"/>
      <c r="AHF2" s="51"/>
      <c r="AHG2" s="51"/>
      <c r="AHH2" s="51"/>
      <c r="AHI2" s="51"/>
      <c r="AHJ2" s="51"/>
      <c r="AHK2" s="51"/>
      <c r="AHL2" s="51"/>
      <c r="AHM2" s="51"/>
      <c r="AHN2" s="51"/>
      <c r="AHO2" s="51"/>
      <c r="AHP2" s="51"/>
      <c r="AHQ2" s="51"/>
      <c r="AHR2" s="51"/>
      <c r="AHS2" s="51"/>
      <c r="AHT2" s="51"/>
      <c r="AHU2" s="51"/>
      <c r="AHV2" s="51"/>
      <c r="AHW2" s="51"/>
      <c r="AHX2" s="51"/>
      <c r="AHY2" s="51"/>
      <c r="AHZ2" s="51"/>
      <c r="AIA2" s="51"/>
      <c r="AIB2" s="51"/>
      <c r="AIC2" s="51"/>
      <c r="AID2" s="51"/>
      <c r="AIE2" s="51"/>
      <c r="AIF2" s="51"/>
      <c r="AIG2" s="51"/>
      <c r="AIH2" s="51"/>
      <c r="AII2" s="51"/>
      <c r="AIJ2" s="51"/>
      <c r="AIK2" s="51"/>
      <c r="AIL2" s="51"/>
      <c r="AIM2" s="51"/>
      <c r="AIN2" s="51"/>
      <c r="AIO2" s="51"/>
      <c r="AIP2" s="51"/>
      <c r="AIQ2" s="51"/>
      <c r="AIR2" s="51"/>
      <c r="AIS2" s="51"/>
      <c r="AIT2" s="51"/>
      <c r="AIU2" s="51"/>
      <c r="AIV2" s="51"/>
      <c r="AIW2" s="51"/>
      <c r="AIX2" s="51"/>
      <c r="AIY2" s="51"/>
      <c r="AIZ2" s="51"/>
      <c r="AJA2" s="51"/>
      <c r="AJB2" s="51"/>
      <c r="AJC2" s="51"/>
      <c r="AJD2" s="51"/>
      <c r="AJE2" s="51"/>
      <c r="AJF2" s="51"/>
      <c r="AJG2" s="51"/>
      <c r="AJH2" s="51"/>
      <c r="AJI2" s="51"/>
      <c r="AJJ2" s="51"/>
      <c r="AJK2" s="51"/>
      <c r="AJL2" s="51"/>
      <c r="AJM2" s="51"/>
      <c r="AJN2" s="51"/>
      <c r="AJO2" s="51"/>
      <c r="AJP2" s="51"/>
      <c r="AJQ2" s="51"/>
      <c r="AJR2" s="51"/>
      <c r="AJS2" s="51"/>
      <c r="AJT2" s="51"/>
      <c r="AJU2" s="51"/>
      <c r="AJV2" s="51"/>
      <c r="AJW2" s="51"/>
      <c r="AJX2" s="51"/>
      <c r="AJY2" s="51"/>
      <c r="AJZ2" s="51"/>
      <c r="AKA2" s="51"/>
      <c r="AKB2" s="51"/>
      <c r="AKC2" s="51"/>
      <c r="AKD2" s="51"/>
      <c r="AKE2" s="51"/>
      <c r="AKF2" s="51"/>
      <c r="AKG2" s="51"/>
      <c r="AKH2" s="51"/>
      <c r="AKI2" s="51"/>
      <c r="AKJ2" s="51"/>
      <c r="AKK2" s="51"/>
      <c r="AKL2" s="51"/>
      <c r="AKM2" s="51"/>
      <c r="AKN2" s="51"/>
      <c r="AKO2" s="51"/>
      <c r="AKP2" s="51"/>
      <c r="AKQ2" s="51"/>
      <c r="AKR2" s="51"/>
      <c r="AKS2" s="51"/>
      <c r="AKT2" s="51"/>
      <c r="AKU2" s="51"/>
      <c r="AKV2" s="51"/>
      <c r="AKW2" s="51"/>
      <c r="AKX2" s="51"/>
      <c r="AKY2" s="51"/>
      <c r="AKZ2" s="51"/>
      <c r="ALA2" s="51"/>
      <c r="ALB2" s="51"/>
      <c r="ALC2" s="51"/>
      <c r="ALD2" s="51"/>
      <c r="ALE2" s="51"/>
      <c r="ALF2" s="51"/>
      <c r="ALG2" s="51"/>
      <c r="ALH2" s="51"/>
      <c r="ALI2" s="51"/>
      <c r="ALJ2" s="51"/>
      <c r="ALK2" s="51"/>
      <c r="ALL2" s="51"/>
      <c r="ALM2" s="51"/>
      <c r="ALN2" s="51"/>
      <c r="ALO2" s="51"/>
      <c r="ALP2" s="51"/>
      <c r="ALQ2" s="51"/>
      <c r="ALR2" s="51"/>
      <c r="ALS2" s="51"/>
      <c r="ALT2" s="51"/>
      <c r="ALU2" s="51"/>
      <c r="ALV2" s="51"/>
      <c r="ALW2" s="51"/>
      <c r="ALX2" s="51"/>
      <c r="ALY2" s="51"/>
      <c r="ALZ2" s="51"/>
      <c r="AMA2" s="51"/>
      <c r="AMB2" s="51"/>
      <c r="AMC2" s="51"/>
      <c r="AMD2" s="51"/>
      <c r="AME2" s="51"/>
      <c r="AMF2" s="51"/>
      <c r="AMG2" s="51"/>
      <c r="AMH2" s="51"/>
      <c r="AMI2" s="51"/>
      <c r="AMJ2" s="51"/>
      <c r="AMK2" s="51"/>
    </row>
    <row r="3" spans="1:1025" ht="15.75" x14ac:dyDescent="0.2">
      <c r="A3" s="136" t="s">
        <v>194</v>
      </c>
      <c r="B3" s="136"/>
      <c r="C3" s="136"/>
      <c r="D3" s="136"/>
      <c r="E3" s="136"/>
      <c r="F3" s="136"/>
      <c r="G3" s="136"/>
      <c r="H3" s="136"/>
      <c r="I3" s="136"/>
      <c r="J3" s="136"/>
      <c r="K3" s="136"/>
      <c r="L3" s="136"/>
      <c r="M3" s="136"/>
      <c r="N3" s="136"/>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c r="DS3" s="63"/>
      <c r="DT3" s="63"/>
      <c r="DU3" s="63"/>
      <c r="DV3" s="63"/>
      <c r="DW3" s="63"/>
      <c r="DX3" s="63"/>
      <c r="DY3" s="63"/>
      <c r="DZ3" s="63"/>
      <c r="EA3" s="63"/>
      <c r="EB3" s="63"/>
      <c r="EC3" s="63"/>
      <c r="ED3" s="63"/>
      <c r="EE3" s="63"/>
      <c r="EF3" s="63"/>
      <c r="EG3" s="63"/>
      <c r="EH3" s="63"/>
      <c r="EI3" s="63"/>
      <c r="EJ3" s="63"/>
      <c r="EK3" s="63"/>
      <c r="EL3" s="63"/>
      <c r="EM3" s="63"/>
      <c r="EN3" s="63"/>
      <c r="EO3" s="63"/>
      <c r="EP3" s="63"/>
      <c r="EQ3" s="63"/>
      <c r="ER3" s="63"/>
      <c r="ES3" s="63"/>
      <c r="ET3" s="63"/>
      <c r="EU3" s="63"/>
      <c r="EV3" s="63"/>
      <c r="EW3" s="63"/>
      <c r="EX3" s="63"/>
      <c r="EY3" s="63"/>
      <c r="EZ3" s="63"/>
      <c r="FA3" s="63"/>
      <c r="FB3" s="63"/>
      <c r="FC3" s="63"/>
      <c r="FD3" s="63"/>
      <c r="FE3" s="63"/>
      <c r="FF3" s="63"/>
      <c r="FG3" s="63"/>
      <c r="FH3" s="63"/>
      <c r="FI3" s="63"/>
      <c r="FJ3" s="63"/>
      <c r="FK3" s="63"/>
      <c r="FL3" s="63"/>
      <c r="FM3" s="63"/>
      <c r="FN3" s="63"/>
      <c r="FO3" s="63"/>
      <c r="FP3" s="63"/>
      <c r="FQ3" s="63"/>
      <c r="FR3" s="63"/>
      <c r="FS3" s="63"/>
      <c r="FT3" s="63"/>
      <c r="FU3" s="63"/>
      <c r="FV3" s="63"/>
      <c r="FW3" s="63"/>
      <c r="FX3" s="63"/>
      <c r="FY3" s="63"/>
      <c r="FZ3" s="63"/>
      <c r="GA3" s="63"/>
      <c r="GB3" s="63"/>
      <c r="GC3" s="63"/>
      <c r="GD3" s="63"/>
      <c r="GE3" s="63"/>
      <c r="GF3" s="63"/>
      <c r="GG3" s="63"/>
      <c r="GH3" s="63"/>
      <c r="GI3" s="63"/>
      <c r="GJ3" s="63"/>
      <c r="GK3" s="63"/>
      <c r="GL3" s="63"/>
      <c r="GM3" s="63"/>
      <c r="GN3" s="63"/>
      <c r="GO3" s="63"/>
      <c r="GP3" s="63"/>
      <c r="GQ3" s="63"/>
      <c r="GR3" s="63"/>
      <c r="GS3" s="63"/>
      <c r="GT3" s="63"/>
      <c r="GU3" s="63"/>
      <c r="GV3" s="63"/>
      <c r="GW3" s="63"/>
      <c r="GX3" s="63"/>
      <c r="GY3" s="63"/>
      <c r="GZ3" s="63"/>
      <c r="HA3" s="63"/>
      <c r="HB3" s="63"/>
      <c r="HC3" s="63"/>
      <c r="HD3" s="63"/>
      <c r="HE3" s="63"/>
      <c r="HF3" s="63"/>
      <c r="HG3" s="63"/>
      <c r="HH3" s="63"/>
      <c r="HI3" s="63"/>
      <c r="HJ3" s="63"/>
      <c r="HK3" s="63"/>
      <c r="HL3" s="63"/>
      <c r="HM3" s="63"/>
      <c r="HN3" s="63"/>
      <c r="HO3" s="63"/>
      <c r="HP3" s="63"/>
      <c r="HQ3" s="63"/>
      <c r="HR3" s="63"/>
      <c r="HS3" s="63"/>
      <c r="HT3" s="63"/>
      <c r="HU3" s="63"/>
      <c r="HV3" s="63"/>
      <c r="HW3" s="63"/>
      <c r="HX3" s="63"/>
      <c r="HY3" s="63"/>
      <c r="HZ3" s="63"/>
      <c r="IA3" s="63"/>
      <c r="IB3" s="63"/>
      <c r="IC3" s="63"/>
      <c r="ID3" s="63"/>
      <c r="IE3" s="63"/>
      <c r="IF3" s="63"/>
      <c r="IG3" s="63"/>
      <c r="IH3" s="63"/>
      <c r="II3" s="63"/>
      <c r="IJ3" s="63"/>
      <c r="IK3" s="63"/>
      <c r="IL3" s="63"/>
      <c r="IM3" s="63"/>
      <c r="IN3" s="63"/>
      <c r="IO3" s="63"/>
      <c r="IP3" s="63"/>
      <c r="IQ3" s="63"/>
      <c r="IR3" s="63"/>
      <c r="IS3" s="63"/>
      <c r="IT3" s="63"/>
      <c r="IU3" s="63"/>
      <c r="IV3" s="63"/>
      <c r="IW3" s="63"/>
      <c r="IX3" s="51"/>
      <c r="IY3" s="51"/>
      <c r="IZ3" s="51"/>
      <c r="JA3" s="51"/>
      <c r="JB3" s="51"/>
      <c r="JC3" s="51"/>
      <c r="JD3" s="51"/>
      <c r="JE3" s="51"/>
      <c r="JF3" s="51"/>
      <c r="JG3" s="51"/>
      <c r="JH3" s="51"/>
      <c r="JI3" s="51"/>
      <c r="JJ3" s="51"/>
      <c r="JK3" s="51"/>
      <c r="JL3" s="51"/>
      <c r="JM3" s="51"/>
      <c r="JN3" s="51"/>
      <c r="JO3" s="51"/>
      <c r="JP3" s="51"/>
      <c r="JQ3" s="51"/>
      <c r="JR3" s="51"/>
      <c r="JS3" s="51"/>
      <c r="JT3" s="51"/>
      <c r="JU3" s="51"/>
      <c r="JV3" s="51"/>
      <c r="JW3" s="51"/>
      <c r="JX3" s="51"/>
      <c r="JY3" s="51"/>
      <c r="JZ3" s="51"/>
      <c r="KA3" s="51"/>
      <c r="KB3" s="51"/>
      <c r="KC3" s="51"/>
      <c r="KD3" s="51"/>
      <c r="KE3" s="51"/>
      <c r="KF3" s="51"/>
      <c r="KG3" s="51"/>
      <c r="KH3" s="51"/>
      <c r="KI3" s="51"/>
      <c r="KJ3" s="51"/>
      <c r="KK3" s="51"/>
      <c r="KL3" s="51"/>
      <c r="KM3" s="51"/>
      <c r="KN3" s="51"/>
      <c r="KO3" s="51"/>
      <c r="KP3" s="51"/>
      <c r="KQ3" s="51"/>
      <c r="KR3" s="51"/>
      <c r="KS3" s="51"/>
      <c r="KT3" s="51"/>
      <c r="KU3" s="51"/>
      <c r="KV3" s="51"/>
      <c r="KW3" s="51"/>
      <c r="KX3" s="51"/>
      <c r="KY3" s="51"/>
      <c r="KZ3" s="51"/>
      <c r="LA3" s="51"/>
      <c r="LB3" s="51"/>
      <c r="LC3" s="51"/>
      <c r="LD3" s="51"/>
      <c r="LE3" s="51"/>
      <c r="LF3" s="51"/>
      <c r="LG3" s="51"/>
      <c r="LH3" s="51"/>
      <c r="LI3" s="51"/>
      <c r="LJ3" s="51"/>
      <c r="LK3" s="51"/>
      <c r="LL3" s="51"/>
      <c r="LM3" s="51"/>
      <c r="LN3" s="51"/>
      <c r="LO3" s="51"/>
      <c r="LP3" s="51"/>
      <c r="LQ3" s="51"/>
      <c r="LR3" s="51"/>
      <c r="LS3" s="51"/>
      <c r="LT3" s="51"/>
      <c r="LU3" s="51"/>
      <c r="LV3" s="51"/>
      <c r="LW3" s="51"/>
      <c r="LX3" s="51"/>
      <c r="LY3" s="51"/>
      <c r="LZ3" s="51"/>
      <c r="MA3" s="51"/>
      <c r="MB3" s="51"/>
      <c r="MC3" s="51"/>
      <c r="MD3" s="51"/>
      <c r="ME3" s="51"/>
      <c r="MF3" s="51"/>
      <c r="MG3" s="51"/>
      <c r="MH3" s="51"/>
      <c r="MI3" s="51"/>
      <c r="MJ3" s="51"/>
      <c r="MK3" s="51"/>
      <c r="ML3" s="51"/>
      <c r="MM3" s="51"/>
      <c r="MN3" s="51"/>
      <c r="MO3" s="51"/>
      <c r="MP3" s="51"/>
      <c r="MQ3" s="51"/>
      <c r="MR3" s="51"/>
      <c r="MS3" s="51"/>
      <c r="MT3" s="51"/>
      <c r="MU3" s="51"/>
      <c r="MV3" s="51"/>
      <c r="MW3" s="51"/>
      <c r="MX3" s="51"/>
      <c r="MY3" s="51"/>
      <c r="MZ3" s="51"/>
      <c r="NA3" s="51"/>
      <c r="NB3" s="51"/>
      <c r="NC3" s="51"/>
      <c r="ND3" s="51"/>
      <c r="NE3" s="51"/>
      <c r="NF3" s="51"/>
      <c r="NG3" s="51"/>
      <c r="NH3" s="51"/>
      <c r="NI3" s="51"/>
      <c r="NJ3" s="51"/>
      <c r="NK3" s="51"/>
      <c r="NL3" s="51"/>
      <c r="NM3" s="51"/>
      <c r="NN3" s="51"/>
      <c r="NO3" s="51"/>
      <c r="NP3" s="51"/>
      <c r="NQ3" s="51"/>
      <c r="NR3" s="51"/>
      <c r="NS3" s="51"/>
      <c r="NT3" s="51"/>
      <c r="NU3" s="51"/>
      <c r="NV3" s="51"/>
      <c r="NW3" s="51"/>
      <c r="NX3" s="51"/>
      <c r="NY3" s="51"/>
      <c r="NZ3" s="51"/>
      <c r="OA3" s="51"/>
      <c r="OB3" s="51"/>
      <c r="OC3" s="51"/>
      <c r="OD3" s="51"/>
      <c r="OE3" s="51"/>
      <c r="OF3" s="51"/>
      <c r="OG3" s="51"/>
      <c r="OH3" s="51"/>
      <c r="OI3" s="51"/>
      <c r="OJ3" s="51"/>
      <c r="OK3" s="51"/>
      <c r="OL3" s="51"/>
      <c r="OM3" s="51"/>
      <c r="ON3" s="51"/>
      <c r="OO3" s="51"/>
      <c r="OP3" s="51"/>
      <c r="OQ3" s="51"/>
      <c r="OR3" s="51"/>
      <c r="OS3" s="51"/>
      <c r="OT3" s="51"/>
      <c r="OU3" s="51"/>
      <c r="OV3" s="51"/>
      <c r="OW3" s="51"/>
      <c r="OX3" s="51"/>
      <c r="OY3" s="51"/>
      <c r="OZ3" s="51"/>
      <c r="PA3" s="51"/>
      <c r="PB3" s="51"/>
      <c r="PC3" s="51"/>
      <c r="PD3" s="51"/>
      <c r="PE3" s="51"/>
      <c r="PF3" s="51"/>
      <c r="PG3" s="51"/>
      <c r="PH3" s="51"/>
      <c r="PI3" s="51"/>
      <c r="PJ3" s="51"/>
      <c r="PK3" s="51"/>
      <c r="PL3" s="51"/>
      <c r="PM3" s="51"/>
      <c r="PN3" s="51"/>
      <c r="PO3" s="51"/>
      <c r="PP3" s="51"/>
      <c r="PQ3" s="51"/>
      <c r="PR3" s="51"/>
      <c r="PS3" s="51"/>
      <c r="PT3" s="51"/>
      <c r="PU3" s="51"/>
      <c r="PV3" s="51"/>
      <c r="PW3" s="51"/>
      <c r="PX3" s="51"/>
      <c r="PY3" s="51"/>
      <c r="PZ3" s="51"/>
      <c r="QA3" s="51"/>
      <c r="QB3" s="51"/>
      <c r="QC3" s="51"/>
      <c r="QD3" s="51"/>
      <c r="QE3" s="51"/>
      <c r="QF3" s="51"/>
      <c r="QG3" s="51"/>
      <c r="QH3" s="51"/>
      <c r="QI3" s="51"/>
      <c r="QJ3" s="51"/>
      <c r="QK3" s="51"/>
      <c r="QL3" s="51"/>
      <c r="QM3" s="51"/>
      <c r="QN3" s="51"/>
      <c r="QO3" s="51"/>
      <c r="QP3" s="51"/>
      <c r="QQ3" s="51"/>
      <c r="QR3" s="51"/>
      <c r="QS3" s="51"/>
      <c r="QT3" s="51"/>
      <c r="QU3" s="51"/>
      <c r="QV3" s="51"/>
      <c r="QW3" s="51"/>
      <c r="QX3" s="51"/>
      <c r="QY3" s="51"/>
      <c r="QZ3" s="51"/>
      <c r="RA3" s="51"/>
      <c r="RB3" s="51"/>
      <c r="RC3" s="51"/>
      <c r="RD3" s="51"/>
      <c r="RE3" s="51"/>
      <c r="RF3" s="51"/>
      <c r="RG3" s="51"/>
      <c r="RH3" s="51"/>
      <c r="RI3" s="51"/>
      <c r="RJ3" s="51"/>
      <c r="RK3" s="51"/>
      <c r="RL3" s="51"/>
      <c r="RM3" s="51"/>
      <c r="RN3" s="51"/>
      <c r="RO3" s="51"/>
      <c r="RP3" s="51"/>
      <c r="RQ3" s="51"/>
      <c r="RR3" s="51"/>
      <c r="RS3" s="51"/>
      <c r="RT3" s="51"/>
      <c r="RU3" s="51"/>
      <c r="RV3" s="51"/>
      <c r="RW3" s="51"/>
      <c r="RX3" s="51"/>
      <c r="RY3" s="51"/>
      <c r="RZ3" s="51"/>
      <c r="SA3" s="51"/>
      <c r="SB3" s="51"/>
      <c r="SC3" s="51"/>
      <c r="SD3" s="51"/>
      <c r="SE3" s="51"/>
      <c r="SF3" s="51"/>
      <c r="SG3" s="51"/>
      <c r="SH3" s="51"/>
      <c r="SI3" s="51"/>
      <c r="SJ3" s="51"/>
      <c r="SK3" s="51"/>
      <c r="SL3" s="51"/>
      <c r="SM3" s="51"/>
      <c r="SN3" s="51"/>
      <c r="SO3" s="51"/>
      <c r="SP3" s="51"/>
      <c r="SQ3" s="51"/>
      <c r="SR3" s="51"/>
      <c r="SS3" s="51"/>
      <c r="ST3" s="51"/>
      <c r="SU3" s="51"/>
      <c r="SV3" s="51"/>
      <c r="SW3" s="51"/>
      <c r="SX3" s="51"/>
      <c r="SY3" s="51"/>
      <c r="SZ3" s="51"/>
      <c r="TA3" s="51"/>
      <c r="TB3" s="51"/>
      <c r="TC3" s="51"/>
      <c r="TD3" s="51"/>
      <c r="TE3" s="51"/>
      <c r="TF3" s="51"/>
      <c r="TG3" s="51"/>
      <c r="TH3" s="51"/>
      <c r="TI3" s="51"/>
      <c r="TJ3" s="51"/>
      <c r="TK3" s="51"/>
      <c r="TL3" s="51"/>
      <c r="TM3" s="51"/>
      <c r="TN3" s="51"/>
      <c r="TO3" s="51"/>
      <c r="TP3" s="51"/>
      <c r="TQ3" s="51"/>
      <c r="TR3" s="51"/>
      <c r="TS3" s="51"/>
      <c r="TT3" s="51"/>
      <c r="TU3" s="51"/>
      <c r="TV3" s="51"/>
      <c r="TW3" s="51"/>
      <c r="TX3" s="51"/>
      <c r="TY3" s="51"/>
      <c r="TZ3" s="51"/>
      <c r="UA3" s="51"/>
      <c r="UB3" s="51"/>
      <c r="UC3" s="51"/>
      <c r="UD3" s="51"/>
      <c r="UE3" s="51"/>
      <c r="UF3" s="51"/>
      <c r="UG3" s="51"/>
      <c r="UH3" s="51"/>
      <c r="UI3" s="51"/>
      <c r="UJ3" s="51"/>
      <c r="UK3" s="51"/>
      <c r="UL3" s="51"/>
      <c r="UM3" s="51"/>
      <c r="UN3" s="51"/>
      <c r="UO3" s="51"/>
      <c r="UP3" s="51"/>
      <c r="UQ3" s="51"/>
      <c r="UR3" s="51"/>
      <c r="US3" s="51"/>
      <c r="UT3" s="51"/>
      <c r="UU3" s="51"/>
      <c r="UV3" s="51"/>
      <c r="UW3" s="51"/>
      <c r="UX3" s="51"/>
      <c r="UY3" s="51"/>
      <c r="UZ3" s="51"/>
      <c r="VA3" s="51"/>
      <c r="VB3" s="51"/>
      <c r="VC3" s="51"/>
      <c r="VD3" s="51"/>
      <c r="VE3" s="51"/>
      <c r="VF3" s="51"/>
      <c r="VG3" s="51"/>
      <c r="VH3" s="51"/>
      <c r="VI3" s="51"/>
      <c r="VJ3" s="51"/>
      <c r="VK3" s="51"/>
      <c r="VL3" s="51"/>
      <c r="VM3" s="51"/>
      <c r="VN3" s="51"/>
      <c r="VO3" s="51"/>
      <c r="VP3" s="51"/>
      <c r="VQ3" s="51"/>
      <c r="VR3" s="51"/>
      <c r="VS3" s="51"/>
      <c r="VT3" s="51"/>
      <c r="VU3" s="51"/>
      <c r="VV3" s="51"/>
      <c r="VW3" s="51"/>
      <c r="VX3" s="51"/>
      <c r="VY3" s="51"/>
      <c r="VZ3" s="51"/>
      <c r="WA3" s="51"/>
      <c r="WB3" s="51"/>
      <c r="WC3" s="51"/>
      <c r="WD3" s="51"/>
      <c r="WE3" s="51"/>
      <c r="WF3" s="51"/>
      <c r="WG3" s="51"/>
      <c r="WH3" s="51"/>
      <c r="WI3" s="51"/>
      <c r="WJ3" s="51"/>
      <c r="WK3" s="51"/>
      <c r="WL3" s="51"/>
      <c r="WM3" s="51"/>
      <c r="WN3" s="51"/>
      <c r="WO3" s="51"/>
      <c r="WP3" s="51"/>
      <c r="WQ3" s="51"/>
      <c r="WR3" s="51"/>
      <c r="WS3" s="51"/>
      <c r="WT3" s="51"/>
      <c r="WU3" s="51"/>
      <c r="WV3" s="51"/>
      <c r="WW3" s="51"/>
      <c r="WX3" s="51"/>
      <c r="WY3" s="51"/>
      <c r="WZ3" s="51"/>
      <c r="XA3" s="51"/>
      <c r="XB3" s="51"/>
      <c r="XC3" s="51"/>
      <c r="XD3" s="51"/>
      <c r="XE3" s="51"/>
      <c r="XF3" s="51"/>
      <c r="XG3" s="51"/>
      <c r="XH3" s="51"/>
      <c r="XI3" s="51"/>
      <c r="XJ3" s="51"/>
      <c r="XK3" s="51"/>
      <c r="XL3" s="51"/>
      <c r="XM3" s="51"/>
      <c r="XN3" s="51"/>
      <c r="XO3" s="51"/>
      <c r="XP3" s="51"/>
      <c r="XQ3" s="51"/>
      <c r="XR3" s="51"/>
      <c r="XS3" s="51"/>
      <c r="XT3" s="51"/>
      <c r="XU3" s="51"/>
      <c r="XV3" s="51"/>
      <c r="XW3" s="51"/>
      <c r="XX3" s="51"/>
      <c r="XY3" s="51"/>
      <c r="XZ3" s="51"/>
      <c r="YA3" s="51"/>
      <c r="YB3" s="51"/>
      <c r="YC3" s="51"/>
      <c r="YD3" s="51"/>
      <c r="YE3" s="51"/>
      <c r="YF3" s="51"/>
      <c r="YG3" s="51"/>
      <c r="YH3" s="51"/>
      <c r="YI3" s="51"/>
      <c r="YJ3" s="51"/>
      <c r="YK3" s="51"/>
      <c r="YL3" s="51"/>
      <c r="YM3" s="51"/>
      <c r="YN3" s="51"/>
      <c r="YO3" s="51"/>
      <c r="YP3" s="51"/>
      <c r="YQ3" s="51"/>
      <c r="YR3" s="51"/>
      <c r="YS3" s="51"/>
      <c r="YT3" s="51"/>
      <c r="YU3" s="51"/>
      <c r="YV3" s="51"/>
      <c r="YW3" s="51"/>
      <c r="YX3" s="51"/>
      <c r="YY3" s="51"/>
      <c r="YZ3" s="51"/>
      <c r="ZA3" s="51"/>
      <c r="ZB3" s="51"/>
      <c r="ZC3" s="51"/>
      <c r="ZD3" s="51"/>
      <c r="ZE3" s="51"/>
      <c r="ZF3" s="51"/>
      <c r="ZG3" s="51"/>
      <c r="ZH3" s="51"/>
      <c r="ZI3" s="51"/>
      <c r="ZJ3" s="51"/>
      <c r="ZK3" s="51"/>
      <c r="ZL3" s="51"/>
      <c r="ZM3" s="51"/>
      <c r="ZN3" s="51"/>
      <c r="ZO3" s="51"/>
      <c r="ZP3" s="51"/>
      <c r="ZQ3" s="51"/>
      <c r="ZR3" s="51"/>
      <c r="ZS3" s="51"/>
      <c r="ZT3" s="51"/>
      <c r="ZU3" s="51"/>
      <c r="ZV3" s="51"/>
      <c r="ZW3" s="51"/>
      <c r="ZX3" s="51"/>
      <c r="ZY3" s="51"/>
      <c r="ZZ3" s="51"/>
      <c r="AAA3" s="51"/>
      <c r="AAB3" s="51"/>
      <c r="AAC3" s="51"/>
      <c r="AAD3" s="51"/>
      <c r="AAE3" s="51"/>
      <c r="AAF3" s="51"/>
      <c r="AAG3" s="51"/>
      <c r="AAH3" s="51"/>
      <c r="AAI3" s="51"/>
      <c r="AAJ3" s="51"/>
      <c r="AAK3" s="51"/>
      <c r="AAL3" s="51"/>
      <c r="AAM3" s="51"/>
      <c r="AAN3" s="51"/>
      <c r="AAO3" s="51"/>
      <c r="AAP3" s="51"/>
      <c r="AAQ3" s="51"/>
      <c r="AAR3" s="51"/>
      <c r="AAS3" s="51"/>
      <c r="AAT3" s="51"/>
      <c r="AAU3" s="51"/>
      <c r="AAV3" s="51"/>
      <c r="AAW3" s="51"/>
      <c r="AAX3" s="51"/>
      <c r="AAY3" s="51"/>
      <c r="AAZ3" s="51"/>
      <c r="ABA3" s="51"/>
      <c r="ABB3" s="51"/>
      <c r="ABC3" s="51"/>
      <c r="ABD3" s="51"/>
      <c r="ABE3" s="51"/>
      <c r="ABF3" s="51"/>
      <c r="ABG3" s="51"/>
      <c r="ABH3" s="51"/>
      <c r="ABI3" s="51"/>
      <c r="ABJ3" s="51"/>
      <c r="ABK3" s="51"/>
      <c r="ABL3" s="51"/>
      <c r="ABM3" s="51"/>
      <c r="ABN3" s="51"/>
      <c r="ABO3" s="51"/>
      <c r="ABP3" s="51"/>
      <c r="ABQ3" s="51"/>
      <c r="ABR3" s="51"/>
      <c r="ABS3" s="51"/>
      <c r="ABT3" s="51"/>
      <c r="ABU3" s="51"/>
      <c r="ABV3" s="51"/>
      <c r="ABW3" s="51"/>
      <c r="ABX3" s="51"/>
      <c r="ABY3" s="51"/>
      <c r="ABZ3" s="51"/>
      <c r="ACA3" s="51"/>
      <c r="ACB3" s="51"/>
      <c r="ACC3" s="51"/>
      <c r="ACD3" s="51"/>
      <c r="ACE3" s="51"/>
      <c r="ACF3" s="51"/>
      <c r="ACG3" s="51"/>
      <c r="ACH3" s="51"/>
      <c r="ACI3" s="51"/>
      <c r="ACJ3" s="51"/>
      <c r="ACK3" s="51"/>
      <c r="ACL3" s="51"/>
      <c r="ACM3" s="51"/>
      <c r="ACN3" s="51"/>
      <c r="ACO3" s="51"/>
      <c r="ACP3" s="51"/>
      <c r="ACQ3" s="51"/>
      <c r="ACR3" s="51"/>
      <c r="ACS3" s="51"/>
      <c r="ACT3" s="51"/>
      <c r="ACU3" s="51"/>
      <c r="ACV3" s="51"/>
      <c r="ACW3" s="51"/>
      <c r="ACX3" s="51"/>
      <c r="ACY3" s="51"/>
      <c r="ACZ3" s="51"/>
      <c r="ADA3" s="51"/>
      <c r="ADB3" s="51"/>
      <c r="ADC3" s="51"/>
      <c r="ADD3" s="51"/>
      <c r="ADE3" s="51"/>
      <c r="ADF3" s="51"/>
      <c r="ADG3" s="51"/>
      <c r="ADH3" s="51"/>
      <c r="ADI3" s="51"/>
      <c r="ADJ3" s="51"/>
      <c r="ADK3" s="51"/>
      <c r="ADL3" s="51"/>
      <c r="ADM3" s="51"/>
      <c r="ADN3" s="51"/>
      <c r="ADO3" s="51"/>
      <c r="ADP3" s="51"/>
      <c r="ADQ3" s="51"/>
      <c r="ADR3" s="51"/>
      <c r="ADS3" s="51"/>
      <c r="ADT3" s="51"/>
      <c r="ADU3" s="51"/>
      <c r="ADV3" s="51"/>
      <c r="ADW3" s="51"/>
      <c r="ADX3" s="51"/>
      <c r="ADY3" s="51"/>
      <c r="ADZ3" s="51"/>
      <c r="AEA3" s="51"/>
      <c r="AEB3" s="51"/>
      <c r="AEC3" s="51"/>
      <c r="AED3" s="51"/>
      <c r="AEE3" s="51"/>
      <c r="AEF3" s="51"/>
      <c r="AEG3" s="51"/>
      <c r="AEH3" s="51"/>
      <c r="AEI3" s="51"/>
      <c r="AEJ3" s="51"/>
      <c r="AEK3" s="51"/>
      <c r="AEL3" s="51"/>
      <c r="AEM3" s="51"/>
      <c r="AEN3" s="51"/>
      <c r="AEO3" s="51"/>
      <c r="AEP3" s="51"/>
      <c r="AEQ3" s="51"/>
      <c r="AER3" s="51"/>
      <c r="AES3" s="51"/>
      <c r="AET3" s="51"/>
      <c r="AEU3" s="51"/>
      <c r="AEV3" s="51"/>
      <c r="AEW3" s="51"/>
      <c r="AEX3" s="51"/>
      <c r="AEY3" s="51"/>
      <c r="AEZ3" s="51"/>
      <c r="AFA3" s="51"/>
      <c r="AFB3" s="51"/>
      <c r="AFC3" s="51"/>
      <c r="AFD3" s="51"/>
      <c r="AFE3" s="51"/>
      <c r="AFF3" s="51"/>
      <c r="AFG3" s="51"/>
      <c r="AFH3" s="51"/>
      <c r="AFI3" s="51"/>
      <c r="AFJ3" s="51"/>
      <c r="AFK3" s="51"/>
      <c r="AFL3" s="51"/>
      <c r="AFM3" s="51"/>
      <c r="AFN3" s="51"/>
      <c r="AFO3" s="51"/>
      <c r="AFP3" s="51"/>
      <c r="AFQ3" s="51"/>
      <c r="AFR3" s="51"/>
      <c r="AFS3" s="51"/>
      <c r="AFT3" s="51"/>
      <c r="AFU3" s="51"/>
      <c r="AFV3" s="51"/>
      <c r="AFW3" s="51"/>
      <c r="AFX3" s="51"/>
      <c r="AFY3" s="51"/>
      <c r="AFZ3" s="51"/>
      <c r="AGA3" s="51"/>
      <c r="AGB3" s="51"/>
      <c r="AGC3" s="51"/>
      <c r="AGD3" s="51"/>
      <c r="AGE3" s="51"/>
      <c r="AGF3" s="51"/>
      <c r="AGG3" s="51"/>
      <c r="AGH3" s="51"/>
      <c r="AGI3" s="51"/>
      <c r="AGJ3" s="51"/>
      <c r="AGK3" s="51"/>
      <c r="AGL3" s="51"/>
      <c r="AGM3" s="51"/>
      <c r="AGN3" s="51"/>
      <c r="AGO3" s="51"/>
      <c r="AGP3" s="51"/>
      <c r="AGQ3" s="51"/>
      <c r="AGR3" s="51"/>
      <c r="AGS3" s="51"/>
      <c r="AGT3" s="51"/>
      <c r="AGU3" s="51"/>
      <c r="AGV3" s="51"/>
      <c r="AGW3" s="51"/>
      <c r="AGX3" s="51"/>
      <c r="AGY3" s="51"/>
      <c r="AGZ3" s="51"/>
      <c r="AHA3" s="51"/>
      <c r="AHB3" s="51"/>
      <c r="AHC3" s="51"/>
      <c r="AHD3" s="51"/>
      <c r="AHE3" s="51"/>
      <c r="AHF3" s="51"/>
      <c r="AHG3" s="51"/>
      <c r="AHH3" s="51"/>
      <c r="AHI3" s="51"/>
      <c r="AHJ3" s="51"/>
      <c r="AHK3" s="51"/>
      <c r="AHL3" s="51"/>
      <c r="AHM3" s="51"/>
      <c r="AHN3" s="51"/>
      <c r="AHO3" s="51"/>
      <c r="AHP3" s="51"/>
      <c r="AHQ3" s="51"/>
      <c r="AHR3" s="51"/>
      <c r="AHS3" s="51"/>
      <c r="AHT3" s="51"/>
      <c r="AHU3" s="51"/>
      <c r="AHV3" s="51"/>
      <c r="AHW3" s="51"/>
      <c r="AHX3" s="51"/>
      <c r="AHY3" s="51"/>
      <c r="AHZ3" s="51"/>
      <c r="AIA3" s="51"/>
      <c r="AIB3" s="51"/>
      <c r="AIC3" s="51"/>
      <c r="AID3" s="51"/>
      <c r="AIE3" s="51"/>
      <c r="AIF3" s="51"/>
      <c r="AIG3" s="51"/>
      <c r="AIH3" s="51"/>
      <c r="AII3" s="51"/>
      <c r="AIJ3" s="51"/>
      <c r="AIK3" s="51"/>
      <c r="AIL3" s="51"/>
      <c r="AIM3" s="51"/>
      <c r="AIN3" s="51"/>
      <c r="AIO3" s="51"/>
      <c r="AIP3" s="51"/>
      <c r="AIQ3" s="51"/>
      <c r="AIR3" s="51"/>
      <c r="AIS3" s="51"/>
      <c r="AIT3" s="51"/>
      <c r="AIU3" s="51"/>
      <c r="AIV3" s="51"/>
      <c r="AIW3" s="51"/>
      <c r="AIX3" s="51"/>
      <c r="AIY3" s="51"/>
      <c r="AIZ3" s="51"/>
      <c r="AJA3" s="51"/>
      <c r="AJB3" s="51"/>
      <c r="AJC3" s="51"/>
      <c r="AJD3" s="51"/>
      <c r="AJE3" s="51"/>
      <c r="AJF3" s="51"/>
      <c r="AJG3" s="51"/>
      <c r="AJH3" s="51"/>
      <c r="AJI3" s="51"/>
      <c r="AJJ3" s="51"/>
      <c r="AJK3" s="51"/>
      <c r="AJL3" s="51"/>
      <c r="AJM3" s="51"/>
      <c r="AJN3" s="51"/>
      <c r="AJO3" s="51"/>
      <c r="AJP3" s="51"/>
      <c r="AJQ3" s="51"/>
      <c r="AJR3" s="51"/>
      <c r="AJS3" s="51"/>
      <c r="AJT3" s="51"/>
      <c r="AJU3" s="51"/>
      <c r="AJV3" s="51"/>
      <c r="AJW3" s="51"/>
      <c r="AJX3" s="51"/>
      <c r="AJY3" s="51"/>
      <c r="AJZ3" s="51"/>
      <c r="AKA3" s="51"/>
      <c r="AKB3" s="51"/>
      <c r="AKC3" s="51"/>
      <c r="AKD3" s="51"/>
      <c r="AKE3" s="51"/>
      <c r="AKF3" s="51"/>
      <c r="AKG3" s="51"/>
      <c r="AKH3" s="51"/>
      <c r="AKI3" s="51"/>
      <c r="AKJ3" s="51"/>
      <c r="AKK3" s="51"/>
      <c r="AKL3" s="51"/>
      <c r="AKM3" s="51"/>
      <c r="AKN3" s="51"/>
      <c r="AKO3" s="51"/>
      <c r="AKP3" s="51"/>
      <c r="AKQ3" s="51"/>
      <c r="AKR3" s="51"/>
      <c r="AKS3" s="51"/>
      <c r="AKT3" s="51"/>
      <c r="AKU3" s="51"/>
      <c r="AKV3" s="51"/>
      <c r="AKW3" s="51"/>
      <c r="AKX3" s="51"/>
      <c r="AKY3" s="51"/>
      <c r="AKZ3" s="51"/>
      <c r="ALA3" s="51"/>
      <c r="ALB3" s="51"/>
      <c r="ALC3" s="51"/>
      <c r="ALD3" s="51"/>
      <c r="ALE3" s="51"/>
      <c r="ALF3" s="51"/>
      <c r="ALG3" s="51"/>
      <c r="ALH3" s="51"/>
      <c r="ALI3" s="51"/>
      <c r="ALJ3" s="51"/>
      <c r="ALK3" s="51"/>
      <c r="ALL3" s="51"/>
      <c r="ALM3" s="51"/>
      <c r="ALN3" s="51"/>
      <c r="ALO3" s="51"/>
      <c r="ALP3" s="51"/>
      <c r="ALQ3" s="51"/>
      <c r="ALR3" s="51"/>
      <c r="ALS3" s="51"/>
      <c r="ALT3" s="51"/>
      <c r="ALU3" s="51"/>
      <c r="ALV3" s="51"/>
      <c r="ALW3" s="51"/>
      <c r="ALX3" s="51"/>
      <c r="ALY3" s="51"/>
      <c r="ALZ3" s="51"/>
      <c r="AMA3" s="51"/>
      <c r="AMB3" s="51"/>
      <c r="AMC3" s="51"/>
      <c r="AMD3" s="51"/>
      <c r="AME3" s="51"/>
      <c r="AMF3" s="51"/>
      <c r="AMG3" s="51"/>
      <c r="AMH3" s="51"/>
      <c r="AMI3" s="51"/>
      <c r="AMJ3" s="51"/>
      <c r="AMK3" s="51"/>
    </row>
    <row r="5" spans="1:1025" s="68" customFormat="1" ht="47.25" x14ac:dyDescent="0.2">
      <c r="A5" s="64" t="s">
        <v>195</v>
      </c>
      <c r="B5" s="64" t="s">
        <v>196</v>
      </c>
      <c r="C5" s="64" t="s">
        <v>197</v>
      </c>
      <c r="D5" s="64" t="s">
        <v>198</v>
      </c>
      <c r="E5" s="65" t="s">
        <v>199</v>
      </c>
      <c r="F5" s="64" t="s">
        <v>200</v>
      </c>
      <c r="G5" s="65" t="s">
        <v>201</v>
      </c>
      <c r="H5" s="64" t="s">
        <v>202</v>
      </c>
      <c r="I5" s="65" t="s">
        <v>203</v>
      </c>
      <c r="J5" s="64" t="s">
        <v>204</v>
      </c>
      <c r="K5" s="64" t="s">
        <v>205</v>
      </c>
      <c r="L5" s="64" t="s">
        <v>206</v>
      </c>
      <c r="M5" s="65" t="s">
        <v>207</v>
      </c>
      <c r="N5" s="66" t="s">
        <v>208</v>
      </c>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EL5" s="67"/>
      <c r="EM5" s="67"/>
      <c r="EN5" s="67"/>
      <c r="EO5" s="67"/>
      <c r="EP5" s="67"/>
      <c r="EQ5" s="67"/>
      <c r="ER5" s="67"/>
      <c r="ES5" s="67"/>
      <c r="ET5" s="67"/>
      <c r="EU5" s="67"/>
      <c r="EV5" s="67"/>
      <c r="EW5" s="67"/>
      <c r="EX5" s="67"/>
      <c r="EY5" s="67"/>
      <c r="EZ5" s="67"/>
      <c r="FA5" s="67"/>
      <c r="FB5" s="67"/>
      <c r="FC5" s="67"/>
      <c r="FD5" s="67"/>
      <c r="FE5" s="67"/>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7"/>
      <c r="GI5" s="67"/>
      <c r="GJ5" s="67"/>
      <c r="GK5" s="67"/>
      <c r="GL5" s="67"/>
      <c r="GM5" s="67"/>
      <c r="GN5" s="67"/>
      <c r="GO5" s="67"/>
      <c r="GP5" s="67"/>
      <c r="GQ5" s="67"/>
      <c r="GR5" s="67"/>
      <c r="GS5" s="67"/>
      <c r="GT5" s="67"/>
      <c r="GU5" s="67"/>
      <c r="GV5" s="67"/>
      <c r="GW5" s="67"/>
      <c r="GX5" s="67"/>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row>
    <row r="6" spans="1:1025" x14ac:dyDescent="0.2">
      <c r="A6" s="69" t="s">
        <v>209</v>
      </c>
      <c r="B6" s="70" t="s">
        <v>210</v>
      </c>
      <c r="C6" s="71" t="s">
        <v>87</v>
      </c>
      <c r="D6" s="71">
        <v>2</v>
      </c>
      <c r="E6" s="72" t="s">
        <v>211</v>
      </c>
      <c r="F6" s="73">
        <v>482.11</v>
      </c>
      <c r="G6" s="72" t="s">
        <v>212</v>
      </c>
      <c r="H6" s="73">
        <v>499.61</v>
      </c>
      <c r="I6" s="72" t="s">
        <v>213</v>
      </c>
      <c r="J6" s="73">
        <v>601.25</v>
      </c>
      <c r="K6" s="73">
        <f t="shared" ref="K6:K22" si="0">AVERAGE(F6,H6,J6)</f>
        <v>527.65666666666664</v>
      </c>
      <c r="L6" s="73">
        <f t="shared" ref="L6:L22" si="1">MEDIAN(F6,H6,J6)</f>
        <v>499.61</v>
      </c>
      <c r="M6" s="74">
        <f t="shared" ref="M6:M22" si="2">MIN(K6:L6)</f>
        <v>499.61</v>
      </c>
      <c r="N6" s="75">
        <f t="shared" ref="N6:N22" si="3">D6*M6</f>
        <v>999.22</v>
      </c>
    </row>
    <row r="7" spans="1:1025" x14ac:dyDescent="0.2">
      <c r="A7" s="69" t="s">
        <v>214</v>
      </c>
      <c r="B7" s="70" t="s">
        <v>215</v>
      </c>
      <c r="C7" s="71" t="s">
        <v>87</v>
      </c>
      <c r="D7" s="71">
        <v>3</v>
      </c>
      <c r="E7" s="72" t="s">
        <v>213</v>
      </c>
      <c r="F7" s="73">
        <v>227.9</v>
      </c>
      <c r="G7" s="72" t="s">
        <v>212</v>
      </c>
      <c r="H7" s="73">
        <v>241.21</v>
      </c>
      <c r="I7" s="72" t="s">
        <v>216</v>
      </c>
      <c r="J7" s="73">
        <v>249.84</v>
      </c>
      <c r="K7" s="73">
        <f t="shared" si="0"/>
        <v>239.65</v>
      </c>
      <c r="L7" s="73">
        <f t="shared" si="1"/>
        <v>241.21</v>
      </c>
      <c r="M7" s="74">
        <f t="shared" si="2"/>
        <v>239.65</v>
      </c>
      <c r="N7" s="75">
        <f t="shared" si="3"/>
        <v>718.95</v>
      </c>
    </row>
    <row r="8" spans="1:1025" ht="22.5" x14ac:dyDescent="0.2">
      <c r="A8" s="69" t="s">
        <v>122</v>
      </c>
      <c r="B8" s="70" t="s">
        <v>217</v>
      </c>
      <c r="C8" s="71" t="s">
        <v>87</v>
      </c>
      <c r="D8" s="71">
        <v>6</v>
      </c>
      <c r="E8" s="72" t="s">
        <v>218</v>
      </c>
      <c r="F8" s="73">
        <v>291.89999999999998</v>
      </c>
      <c r="G8" s="72" t="s">
        <v>219</v>
      </c>
      <c r="H8" s="73">
        <v>288.98</v>
      </c>
      <c r="I8" s="72" t="s">
        <v>212</v>
      </c>
      <c r="J8" s="73">
        <v>277.31</v>
      </c>
      <c r="K8" s="73">
        <f t="shared" si="0"/>
        <v>286.06333333333333</v>
      </c>
      <c r="L8" s="73">
        <f t="shared" si="1"/>
        <v>288.98</v>
      </c>
      <c r="M8" s="74">
        <f t="shared" si="2"/>
        <v>286.06333333333333</v>
      </c>
      <c r="N8" s="75">
        <f t="shared" si="3"/>
        <v>1716.38</v>
      </c>
    </row>
    <row r="9" spans="1:1025" x14ac:dyDescent="0.2">
      <c r="A9" s="69" t="s">
        <v>220</v>
      </c>
      <c r="B9" s="70" t="s">
        <v>221</v>
      </c>
      <c r="C9" s="71" t="s">
        <v>87</v>
      </c>
      <c r="D9" s="71">
        <v>19</v>
      </c>
      <c r="E9" s="72" t="s">
        <v>212</v>
      </c>
      <c r="F9" s="73">
        <v>102.51</v>
      </c>
      <c r="G9" s="72" t="s">
        <v>216</v>
      </c>
      <c r="H9" s="73">
        <v>106.3</v>
      </c>
      <c r="I9" s="72" t="s">
        <v>211</v>
      </c>
      <c r="J9" s="73">
        <v>96.89</v>
      </c>
      <c r="K9" s="73">
        <f t="shared" si="0"/>
        <v>101.89999999999999</v>
      </c>
      <c r="L9" s="73">
        <f t="shared" si="1"/>
        <v>102.51</v>
      </c>
      <c r="M9" s="74">
        <f t="shared" si="2"/>
        <v>101.89999999999999</v>
      </c>
      <c r="N9" s="75">
        <f t="shared" si="3"/>
        <v>1936.1</v>
      </c>
    </row>
    <row r="10" spans="1:1025" x14ac:dyDescent="0.2">
      <c r="A10" s="69" t="s">
        <v>222</v>
      </c>
      <c r="B10" s="70" t="s">
        <v>223</v>
      </c>
      <c r="C10" s="71" t="s">
        <v>87</v>
      </c>
      <c r="D10" s="71">
        <v>18</v>
      </c>
      <c r="E10" s="72" t="s">
        <v>212</v>
      </c>
      <c r="F10" s="73">
        <v>536.66</v>
      </c>
      <c r="G10" s="72" t="s">
        <v>216</v>
      </c>
      <c r="H10" s="73">
        <v>528</v>
      </c>
      <c r="I10" s="72" t="s">
        <v>211</v>
      </c>
      <c r="J10" s="73">
        <v>508.57</v>
      </c>
      <c r="K10" s="73">
        <f t="shared" si="0"/>
        <v>524.41</v>
      </c>
      <c r="L10" s="73">
        <f t="shared" si="1"/>
        <v>528</v>
      </c>
      <c r="M10" s="74">
        <f t="shared" si="2"/>
        <v>524.41</v>
      </c>
      <c r="N10" s="75">
        <f t="shared" si="3"/>
        <v>9439.3799999999992</v>
      </c>
    </row>
    <row r="11" spans="1:1025" x14ac:dyDescent="0.2">
      <c r="A11" s="69" t="s">
        <v>224</v>
      </c>
      <c r="B11" s="70" t="s">
        <v>225</v>
      </c>
      <c r="C11" s="71" t="s">
        <v>87</v>
      </c>
      <c r="D11" s="71">
        <v>4</v>
      </c>
      <c r="E11" s="72" t="s">
        <v>216</v>
      </c>
      <c r="F11" s="73">
        <v>81.84</v>
      </c>
      <c r="G11" s="72" t="s">
        <v>212</v>
      </c>
      <c r="H11" s="73">
        <v>78.760000000000005</v>
      </c>
      <c r="I11" s="72" t="s">
        <v>226</v>
      </c>
      <c r="J11" s="73">
        <v>82.47</v>
      </c>
      <c r="K11" s="73">
        <f t="shared" si="0"/>
        <v>81.023333333333341</v>
      </c>
      <c r="L11" s="73">
        <f t="shared" si="1"/>
        <v>81.84</v>
      </c>
      <c r="M11" s="74">
        <f t="shared" si="2"/>
        <v>81.023333333333341</v>
      </c>
      <c r="N11" s="75">
        <f t="shared" si="3"/>
        <v>324.09333333333336</v>
      </c>
    </row>
    <row r="12" spans="1:1025" x14ac:dyDescent="0.2">
      <c r="A12" s="69" t="s">
        <v>227</v>
      </c>
      <c r="B12" s="70" t="s">
        <v>228</v>
      </c>
      <c r="C12" s="71" t="s">
        <v>87</v>
      </c>
      <c r="D12" s="71">
        <v>7</v>
      </c>
      <c r="E12" s="72" t="s">
        <v>216</v>
      </c>
      <c r="F12" s="73">
        <v>77.25</v>
      </c>
      <c r="G12" s="72" t="s">
        <v>229</v>
      </c>
      <c r="H12" s="73">
        <v>89.27</v>
      </c>
      <c r="I12" s="72" t="s">
        <v>230</v>
      </c>
      <c r="J12" s="73">
        <v>89.99</v>
      </c>
      <c r="K12" s="73">
        <f t="shared" si="0"/>
        <v>85.50333333333333</v>
      </c>
      <c r="L12" s="73">
        <f t="shared" si="1"/>
        <v>89.27</v>
      </c>
      <c r="M12" s="74">
        <f t="shared" si="2"/>
        <v>85.50333333333333</v>
      </c>
      <c r="N12" s="75">
        <f t="shared" si="3"/>
        <v>598.52333333333331</v>
      </c>
    </row>
    <row r="13" spans="1:1025" ht="22.5" x14ac:dyDescent="0.2">
      <c r="A13" s="69" t="s">
        <v>231</v>
      </c>
      <c r="B13" s="70" t="s">
        <v>232</v>
      </c>
      <c r="C13" s="71" t="s">
        <v>87</v>
      </c>
      <c r="D13" s="71">
        <v>2</v>
      </c>
      <c r="E13" s="72" t="s">
        <v>212</v>
      </c>
      <c r="F13" s="73">
        <v>268.76</v>
      </c>
      <c r="G13" s="72" t="s">
        <v>216</v>
      </c>
      <c r="H13" s="73">
        <v>357.39</v>
      </c>
      <c r="I13" s="72" t="s">
        <v>233</v>
      </c>
      <c r="J13" s="73">
        <v>280.57</v>
      </c>
      <c r="K13" s="73">
        <f t="shared" si="0"/>
        <v>302.24</v>
      </c>
      <c r="L13" s="73">
        <f t="shared" si="1"/>
        <v>280.57</v>
      </c>
      <c r="M13" s="74">
        <f t="shared" si="2"/>
        <v>280.57</v>
      </c>
      <c r="N13" s="75">
        <f t="shared" si="3"/>
        <v>561.14</v>
      </c>
    </row>
    <row r="14" spans="1:1025" ht="22.5" x14ac:dyDescent="0.2">
      <c r="A14" s="69" t="s">
        <v>234</v>
      </c>
      <c r="B14" s="70" t="s">
        <v>235</v>
      </c>
      <c r="C14" s="71" t="s">
        <v>87</v>
      </c>
      <c r="D14" s="71">
        <v>1</v>
      </c>
      <c r="E14" s="72" t="s">
        <v>236</v>
      </c>
      <c r="F14" s="73">
        <v>3.9</v>
      </c>
      <c r="G14" s="72" t="s">
        <v>237</v>
      </c>
      <c r="H14" s="73">
        <v>7.3</v>
      </c>
      <c r="I14" s="72" t="s">
        <v>238</v>
      </c>
      <c r="J14" s="73">
        <v>3.9</v>
      </c>
      <c r="K14" s="73">
        <f t="shared" si="0"/>
        <v>5.0333333333333332</v>
      </c>
      <c r="L14" s="73">
        <f t="shared" si="1"/>
        <v>3.9</v>
      </c>
      <c r="M14" s="74">
        <f t="shared" si="2"/>
        <v>3.9</v>
      </c>
      <c r="N14" s="75">
        <f t="shared" si="3"/>
        <v>3.9</v>
      </c>
    </row>
    <row r="15" spans="1:1025" ht="22.5" x14ac:dyDescent="0.2">
      <c r="A15" s="69" t="s">
        <v>239</v>
      </c>
      <c r="B15" s="70" t="s">
        <v>240</v>
      </c>
      <c r="C15" s="71" t="s">
        <v>87</v>
      </c>
      <c r="D15" s="71">
        <v>5</v>
      </c>
      <c r="E15" s="72" t="s">
        <v>241</v>
      </c>
      <c r="F15" s="73">
        <v>6.22</v>
      </c>
      <c r="G15" s="72" t="s">
        <v>242</v>
      </c>
      <c r="H15" s="73">
        <v>6.29</v>
      </c>
      <c r="I15" s="72" t="s">
        <v>243</v>
      </c>
      <c r="J15" s="73">
        <v>6.29</v>
      </c>
      <c r="K15" s="73">
        <f t="shared" si="0"/>
        <v>6.2666666666666666</v>
      </c>
      <c r="L15" s="73">
        <f t="shared" si="1"/>
        <v>6.29</v>
      </c>
      <c r="M15" s="74">
        <f t="shared" si="2"/>
        <v>6.2666666666666666</v>
      </c>
      <c r="N15" s="75">
        <f t="shared" si="3"/>
        <v>31.333333333333332</v>
      </c>
    </row>
    <row r="16" spans="1:1025" ht="22.5" x14ac:dyDescent="0.2">
      <c r="A16" s="69" t="s">
        <v>244</v>
      </c>
      <c r="B16" s="70" t="s">
        <v>245</v>
      </c>
      <c r="C16" s="71" t="s">
        <v>87</v>
      </c>
      <c r="D16" s="71">
        <v>37</v>
      </c>
      <c r="E16" s="72" t="s">
        <v>212</v>
      </c>
      <c r="F16" s="73">
        <v>17.96</v>
      </c>
      <c r="G16" s="72" t="s">
        <v>216</v>
      </c>
      <c r="H16" s="73">
        <v>18.53</v>
      </c>
      <c r="I16" s="72" t="s">
        <v>246</v>
      </c>
      <c r="J16" s="73">
        <v>20.2</v>
      </c>
      <c r="K16" s="73">
        <f t="shared" si="0"/>
        <v>18.896666666666665</v>
      </c>
      <c r="L16" s="73">
        <f t="shared" si="1"/>
        <v>18.53</v>
      </c>
      <c r="M16" s="74">
        <f t="shared" si="2"/>
        <v>18.53</v>
      </c>
      <c r="N16" s="75">
        <f t="shared" si="3"/>
        <v>685.61</v>
      </c>
    </row>
    <row r="17" spans="1:14" ht="22.5" x14ac:dyDescent="0.2">
      <c r="A17" s="69" t="s">
        <v>247</v>
      </c>
      <c r="B17" s="70" t="s">
        <v>248</v>
      </c>
      <c r="C17" s="71" t="s">
        <v>87</v>
      </c>
      <c r="D17" s="71">
        <v>5</v>
      </c>
      <c r="E17" s="72" t="s">
        <v>212</v>
      </c>
      <c r="F17" s="73">
        <v>115.81</v>
      </c>
      <c r="G17" s="72" t="s">
        <v>249</v>
      </c>
      <c r="H17" s="73">
        <v>144.9</v>
      </c>
      <c r="I17" s="72" t="s">
        <v>250</v>
      </c>
      <c r="J17" s="73">
        <v>140.96</v>
      </c>
      <c r="K17" s="73">
        <f t="shared" si="0"/>
        <v>133.89000000000001</v>
      </c>
      <c r="L17" s="73">
        <f t="shared" si="1"/>
        <v>140.96</v>
      </c>
      <c r="M17" s="74">
        <f t="shared" si="2"/>
        <v>133.89000000000001</v>
      </c>
      <c r="N17" s="75">
        <f t="shared" si="3"/>
        <v>669.45</v>
      </c>
    </row>
    <row r="18" spans="1:14" x14ac:dyDescent="0.2">
      <c r="A18" s="69" t="s">
        <v>251</v>
      </c>
      <c r="B18" s="70" t="s">
        <v>252</v>
      </c>
      <c r="C18" s="71" t="s">
        <v>87</v>
      </c>
      <c r="D18" s="71">
        <v>4</v>
      </c>
      <c r="E18" s="72" t="s">
        <v>212</v>
      </c>
      <c r="F18" s="73">
        <v>463.51</v>
      </c>
      <c r="G18" s="72" t="s">
        <v>211</v>
      </c>
      <c r="H18" s="73">
        <v>437.88</v>
      </c>
      <c r="I18" s="72" t="s">
        <v>216</v>
      </c>
      <c r="J18" s="73">
        <v>445.74</v>
      </c>
      <c r="K18" s="73">
        <f t="shared" si="0"/>
        <v>449.04333333333335</v>
      </c>
      <c r="L18" s="73">
        <f t="shared" si="1"/>
        <v>445.74</v>
      </c>
      <c r="M18" s="74">
        <f t="shared" si="2"/>
        <v>445.74</v>
      </c>
      <c r="N18" s="75">
        <f t="shared" si="3"/>
        <v>1782.96</v>
      </c>
    </row>
    <row r="19" spans="1:14" x14ac:dyDescent="0.2">
      <c r="A19" s="69" t="s">
        <v>253</v>
      </c>
      <c r="B19" s="70" t="s">
        <v>254</v>
      </c>
      <c r="C19" s="71" t="s">
        <v>87</v>
      </c>
      <c r="D19" s="71">
        <v>6</v>
      </c>
      <c r="E19" s="72" t="s">
        <v>212</v>
      </c>
      <c r="F19" s="73">
        <v>573.71</v>
      </c>
      <c r="G19" s="72" t="s">
        <v>211</v>
      </c>
      <c r="H19" s="73">
        <v>553.55999999999995</v>
      </c>
      <c r="I19" s="72" t="s">
        <v>216</v>
      </c>
      <c r="J19" s="73">
        <v>563.45000000000005</v>
      </c>
      <c r="K19" s="73">
        <f t="shared" si="0"/>
        <v>563.57333333333338</v>
      </c>
      <c r="L19" s="73">
        <f t="shared" si="1"/>
        <v>563.45000000000005</v>
      </c>
      <c r="M19" s="74">
        <f t="shared" si="2"/>
        <v>563.45000000000005</v>
      </c>
      <c r="N19" s="75">
        <f t="shared" si="3"/>
        <v>3380.7000000000003</v>
      </c>
    </row>
    <row r="20" spans="1:14" x14ac:dyDescent="0.2">
      <c r="A20" s="69" t="s">
        <v>141</v>
      </c>
      <c r="B20" s="70" t="s">
        <v>255</v>
      </c>
      <c r="C20" s="71" t="s">
        <v>87</v>
      </c>
      <c r="D20" s="71">
        <v>7</v>
      </c>
      <c r="E20" s="72" t="s">
        <v>212</v>
      </c>
      <c r="F20" s="73">
        <v>676.31</v>
      </c>
      <c r="G20" s="72" t="s">
        <v>256</v>
      </c>
      <c r="H20" s="73">
        <v>707.22</v>
      </c>
      <c r="I20" s="72" t="s">
        <v>257</v>
      </c>
      <c r="J20" s="73">
        <v>674.69</v>
      </c>
      <c r="K20" s="73">
        <f t="shared" si="0"/>
        <v>686.07333333333338</v>
      </c>
      <c r="L20" s="73">
        <f t="shared" si="1"/>
        <v>676.31</v>
      </c>
      <c r="M20" s="74">
        <f t="shared" si="2"/>
        <v>676.31</v>
      </c>
      <c r="N20" s="75">
        <f t="shared" si="3"/>
        <v>4734.17</v>
      </c>
    </row>
    <row r="21" spans="1:14" ht="22.5" x14ac:dyDescent="0.2">
      <c r="A21" s="69" t="s">
        <v>145</v>
      </c>
      <c r="B21" s="70" t="s">
        <v>258</v>
      </c>
      <c r="C21" s="71" t="s">
        <v>81</v>
      </c>
      <c r="D21" s="71">
        <v>330</v>
      </c>
      <c r="E21" s="72" t="s">
        <v>212</v>
      </c>
      <c r="F21" s="73">
        <f>1168.41/305</f>
        <v>3.8308524590163939</v>
      </c>
      <c r="G21" s="72" t="s">
        <v>259</v>
      </c>
      <c r="H21" s="73">
        <f>869.99/305</f>
        <v>2.8524262295081968</v>
      </c>
      <c r="I21" s="72" t="s">
        <v>260</v>
      </c>
      <c r="J21" s="73">
        <f>897/305</f>
        <v>2.9409836065573769</v>
      </c>
      <c r="K21" s="73">
        <f t="shared" si="0"/>
        <v>3.2080874316939894</v>
      </c>
      <c r="L21" s="73">
        <f t="shared" si="1"/>
        <v>2.9409836065573769</v>
      </c>
      <c r="M21" s="74">
        <f t="shared" si="2"/>
        <v>2.9409836065573769</v>
      </c>
      <c r="N21" s="75">
        <f t="shared" si="3"/>
        <v>970.52459016393436</v>
      </c>
    </row>
    <row r="22" spans="1:14" ht="22.5" x14ac:dyDescent="0.2">
      <c r="A22" s="69" t="s">
        <v>261</v>
      </c>
      <c r="B22" s="70" t="s">
        <v>262</v>
      </c>
      <c r="C22" s="71" t="s">
        <v>81</v>
      </c>
      <c r="D22" s="71">
        <v>565</v>
      </c>
      <c r="E22" s="72" t="s">
        <v>263</v>
      </c>
      <c r="F22" s="73">
        <v>3.13</v>
      </c>
      <c r="G22" s="72" t="s">
        <v>243</v>
      </c>
      <c r="H22" s="73">
        <f>336.09/100</f>
        <v>3.3608999999999996</v>
      </c>
      <c r="I22" s="72" t="s">
        <v>264</v>
      </c>
      <c r="J22" s="73">
        <v>3.29</v>
      </c>
      <c r="K22" s="73">
        <f t="shared" si="0"/>
        <v>3.2602999999999995</v>
      </c>
      <c r="L22" s="73">
        <f t="shared" si="1"/>
        <v>3.29</v>
      </c>
      <c r="M22" s="74">
        <f t="shared" si="2"/>
        <v>3.2602999999999995</v>
      </c>
      <c r="N22" s="75">
        <f t="shared" si="3"/>
        <v>1842.0694999999998</v>
      </c>
    </row>
    <row r="23" spans="1:14" x14ac:dyDescent="0.2">
      <c r="M23" s="76" t="s">
        <v>18</v>
      </c>
      <c r="N23" s="77">
        <f>SUM(N6:N21)</f>
        <v>28552.434590163932</v>
      </c>
    </row>
    <row r="24" spans="1:14" ht="21.75" customHeight="1" x14ac:dyDescent="0.2">
      <c r="A24" s="137" t="s">
        <v>265</v>
      </c>
      <c r="B24" s="137"/>
      <c r="C24" s="138" t="s">
        <v>266</v>
      </c>
      <c r="D24" s="138"/>
      <c r="E24" s="138"/>
      <c r="F24" s="138"/>
      <c r="G24" s="138"/>
      <c r="H24" s="138"/>
      <c r="I24" s="138"/>
      <c r="J24" s="138"/>
      <c r="K24" s="67"/>
      <c r="L24" s="67"/>
      <c r="M24" s="67"/>
      <c r="N24" s="67"/>
    </row>
    <row r="25" spans="1:14" ht="21.75" customHeight="1" x14ac:dyDescent="0.2">
      <c r="A25" s="130" t="s">
        <v>267</v>
      </c>
      <c r="B25" s="130"/>
      <c r="C25" s="131" t="s">
        <v>268</v>
      </c>
      <c r="D25" s="131"/>
      <c r="E25" s="131"/>
      <c r="F25" s="131"/>
      <c r="G25" s="131"/>
      <c r="H25" s="131"/>
      <c r="I25" s="131"/>
      <c r="J25" s="131"/>
      <c r="K25" s="67"/>
      <c r="L25" s="67"/>
      <c r="M25" s="67"/>
      <c r="N25" s="67"/>
    </row>
    <row r="26" spans="1:14" ht="128.25" customHeight="1" x14ac:dyDescent="0.2">
      <c r="A26" s="132" t="s">
        <v>269</v>
      </c>
      <c r="B26" s="132"/>
      <c r="C26" s="131" t="s">
        <v>270</v>
      </c>
      <c r="D26" s="131"/>
      <c r="E26" s="131"/>
      <c r="F26" s="131"/>
      <c r="G26" s="131"/>
      <c r="H26" s="131"/>
      <c r="I26" s="131"/>
      <c r="J26" s="131"/>
      <c r="K26" s="67"/>
      <c r="L26" s="67"/>
      <c r="M26" s="67"/>
      <c r="N26" s="67"/>
    </row>
    <row r="27" spans="1:14" x14ac:dyDescent="0.2">
      <c r="A27" s="67"/>
      <c r="B27" s="67"/>
      <c r="C27" s="67"/>
      <c r="D27" s="67"/>
      <c r="E27" s="67"/>
      <c r="F27" s="67"/>
      <c r="G27" s="78"/>
      <c r="H27" s="78"/>
      <c r="I27" s="78"/>
      <c r="J27" s="78"/>
      <c r="K27" s="67"/>
      <c r="L27" s="67"/>
      <c r="M27" s="67"/>
      <c r="N27" s="67"/>
    </row>
    <row r="28" spans="1:14" x14ac:dyDescent="0.2">
      <c r="A28" s="133" t="s">
        <v>271</v>
      </c>
      <c r="B28" s="133"/>
      <c r="C28" s="133"/>
      <c r="D28" s="133"/>
      <c r="E28" s="133"/>
      <c r="F28" s="133"/>
      <c r="G28" s="133"/>
      <c r="H28" s="133"/>
      <c r="I28" s="133"/>
      <c r="J28" s="133"/>
      <c r="K28" s="133"/>
      <c r="L28" s="133"/>
      <c r="M28" s="133"/>
      <c r="N28" s="133"/>
    </row>
  </sheetData>
  <mergeCells count="10">
    <mergeCell ref="A1:N1"/>
    <mergeCell ref="A2:N2"/>
    <mergeCell ref="A3:N3"/>
    <mergeCell ref="A24:B24"/>
    <mergeCell ref="C24:J24"/>
    <mergeCell ref="A25:B25"/>
    <mergeCell ref="C25:J25"/>
    <mergeCell ref="A26:B26"/>
    <mergeCell ref="C26:J26"/>
    <mergeCell ref="A28:N28"/>
  </mergeCells>
  <printOptions horizontalCentered="1"/>
  <pageMargins left="0.39374999999999999" right="0.39374999999999999" top="0.78749999999999998" bottom="0.60347222222222197" header="0.511811023622047" footer="0.39374999999999999"/>
  <pageSetup paperSize="9" scale="82" orientation="landscape" useFirstPageNumber="1" horizontalDpi="300" verticalDpi="300"/>
  <headerFooter>
    <oddFooter>&amp;C&amp;8Pág.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opLeftCell="A7" zoomScale="110" zoomScaleNormal="110" workbookViewId="0">
      <selection activeCell="C14" sqref="C14"/>
    </sheetView>
  </sheetViews>
  <sheetFormatPr defaultColWidth="9" defaultRowHeight="12.75" x14ac:dyDescent="0.2"/>
  <cols>
    <col min="1" max="1" width="37.5703125" style="51" customWidth="1"/>
    <col min="2" max="2" width="16.140625" style="51" customWidth="1"/>
    <col min="3" max="3" width="16.28515625" style="51" customWidth="1"/>
    <col min="4" max="4" width="36.42578125" style="51" customWidth="1"/>
  </cols>
  <sheetData>
    <row r="1" spans="1:7" s="81" customFormat="1" ht="15.75" x14ac:dyDescent="0.25">
      <c r="A1" s="142" t="s">
        <v>192</v>
      </c>
      <c r="B1" s="142"/>
      <c r="C1" s="142"/>
      <c r="D1" s="80"/>
      <c r="E1" s="80"/>
      <c r="F1" s="80"/>
      <c r="G1" s="80"/>
    </row>
    <row r="2" spans="1:7" s="81" customFormat="1" ht="15.75" x14ac:dyDescent="0.25">
      <c r="A2" s="142" t="s">
        <v>272</v>
      </c>
      <c r="B2" s="142"/>
      <c r="C2" s="142"/>
      <c r="D2" s="79"/>
      <c r="E2" s="79"/>
      <c r="F2" s="79"/>
      <c r="G2" s="79"/>
    </row>
    <row r="3" spans="1:7" s="81" customFormat="1" ht="15.75" x14ac:dyDescent="0.25">
      <c r="A3" s="143" t="str">
        <f>Orçamento!B3</f>
        <v>INSTALAÇÃO DE ALARME PATRIMONIAL</v>
      </c>
      <c r="B3" s="143"/>
      <c r="C3" s="143"/>
      <c r="D3" s="82"/>
      <c r="E3" s="83"/>
      <c r="F3" s="84"/>
      <c r="G3" s="84"/>
    </row>
    <row r="4" spans="1:7" s="81" customFormat="1" ht="15.75" x14ac:dyDescent="0.25"/>
    <row r="5" spans="1:7" s="81" customFormat="1" ht="15.75" x14ac:dyDescent="0.25">
      <c r="A5" s="144" t="s">
        <v>273</v>
      </c>
      <c r="B5" s="144"/>
      <c r="C5" s="144"/>
    </row>
    <row r="6" spans="1:7" s="81" customFormat="1" ht="15.75" x14ac:dyDescent="0.25">
      <c r="A6" s="144"/>
      <c r="B6" s="144"/>
      <c r="C6" s="144"/>
    </row>
    <row r="7" spans="1:7" x14ac:dyDescent="0.2">
      <c r="A7" s="85"/>
      <c r="B7" s="86"/>
      <c r="C7" s="87"/>
    </row>
    <row r="8" spans="1:7" ht="14.25" customHeight="1" x14ac:dyDescent="0.2">
      <c r="A8" s="141" t="s">
        <v>274</v>
      </c>
      <c r="B8" s="141"/>
      <c r="C8" s="88">
        <v>0.02</v>
      </c>
    </row>
    <row r="9" spans="1:7" ht="14.25" customHeight="1" x14ac:dyDescent="0.2">
      <c r="A9" s="141" t="s">
        <v>275</v>
      </c>
      <c r="B9" s="141"/>
      <c r="C9" s="89">
        <v>0.04</v>
      </c>
    </row>
    <row r="10" spans="1:7" ht="15.75" customHeight="1" x14ac:dyDescent="0.2">
      <c r="A10" s="141" t="s">
        <v>276</v>
      </c>
      <c r="B10" s="141"/>
      <c r="C10" s="89">
        <v>0.01</v>
      </c>
    </row>
    <row r="11" spans="1:7" ht="15.75" customHeight="1" x14ac:dyDescent="0.2">
      <c r="A11" s="141" t="s">
        <v>277</v>
      </c>
      <c r="B11" s="141"/>
      <c r="C11" s="89">
        <v>7.0000000000000007E-2</v>
      </c>
    </row>
    <row r="12" spans="1:7" ht="14.25" customHeight="1" x14ac:dyDescent="0.2">
      <c r="A12" s="141" t="s">
        <v>278</v>
      </c>
      <c r="B12" s="90" t="s">
        <v>279</v>
      </c>
      <c r="C12" s="89">
        <v>0.03</v>
      </c>
    </row>
    <row r="13" spans="1:7" x14ac:dyDescent="0.2">
      <c r="A13" s="141"/>
      <c r="B13" s="90" t="s">
        <v>280</v>
      </c>
      <c r="C13" s="89">
        <v>0</v>
      </c>
    </row>
    <row r="14" spans="1:7" x14ac:dyDescent="0.2">
      <c r="A14" s="141"/>
      <c r="B14" s="90" t="s">
        <v>281</v>
      </c>
      <c r="C14" s="89">
        <v>6.4999999999999997E-3</v>
      </c>
    </row>
    <row r="15" spans="1:7" x14ac:dyDescent="0.2">
      <c r="A15" s="141"/>
      <c r="B15" s="90" t="s">
        <v>282</v>
      </c>
      <c r="C15" s="89">
        <f>B34</f>
        <v>1.4739840004075246E-2</v>
      </c>
    </row>
    <row r="16" spans="1:7" x14ac:dyDescent="0.2">
      <c r="A16" s="85"/>
      <c r="B16" s="86"/>
      <c r="C16" s="87"/>
    </row>
    <row r="17" spans="1:3" x14ac:dyDescent="0.2">
      <c r="A17" s="85"/>
      <c r="B17" s="86"/>
      <c r="C17" s="87"/>
    </row>
    <row r="18" spans="1:3" ht="26.25" customHeight="1" x14ac:dyDescent="0.2">
      <c r="A18" s="91" t="s">
        <v>283</v>
      </c>
      <c r="B18" s="139">
        <f>C8+C9</f>
        <v>0.06</v>
      </c>
      <c r="C18" s="139"/>
    </row>
    <row r="19" spans="1:3" x14ac:dyDescent="0.2">
      <c r="A19" s="91" t="s">
        <v>284</v>
      </c>
      <c r="B19" s="139">
        <f>C10</f>
        <v>0.01</v>
      </c>
      <c r="C19" s="139"/>
    </row>
    <row r="20" spans="1:3" ht="15" customHeight="1" x14ac:dyDescent="0.2">
      <c r="A20" s="91" t="s">
        <v>285</v>
      </c>
      <c r="B20" s="139">
        <f>C11</f>
        <v>7.0000000000000007E-2</v>
      </c>
      <c r="C20" s="139"/>
    </row>
    <row r="21" spans="1:3" x14ac:dyDescent="0.2">
      <c r="A21" s="91" t="s">
        <v>286</v>
      </c>
      <c r="B21" s="139">
        <f>SUM(C12:C15)</f>
        <v>5.1239840004075242E-2</v>
      </c>
      <c r="C21" s="139"/>
    </row>
    <row r="22" spans="1:3" x14ac:dyDescent="0.2">
      <c r="A22" s="85"/>
      <c r="B22" s="86"/>
      <c r="C22" s="87"/>
    </row>
    <row r="23" spans="1:3" x14ac:dyDescent="0.2">
      <c r="A23" s="85"/>
      <c r="B23" s="86"/>
      <c r="C23" s="87"/>
    </row>
    <row r="24" spans="1:3" x14ac:dyDescent="0.2">
      <c r="A24" s="85"/>
      <c r="B24" s="86"/>
      <c r="C24" s="87"/>
    </row>
    <row r="25" spans="1:3" x14ac:dyDescent="0.2">
      <c r="A25" s="92" t="s">
        <v>287</v>
      </c>
      <c r="B25" s="93">
        <f>((1+B18)*(1+B19)*(1+B20)/(1-B21))-1</f>
        <v>0.20740946795755044</v>
      </c>
      <c r="C25" s="87"/>
    </row>
    <row r="26" spans="1:3" x14ac:dyDescent="0.2">
      <c r="A26" s="94"/>
      <c r="B26" s="95"/>
      <c r="C26" s="96"/>
    </row>
    <row r="28" spans="1:3" ht="32.25" customHeight="1" x14ac:dyDescent="0.2">
      <c r="A28" s="140" t="str">
        <f>"A aliquota do ISS no Município de MARINGÁ  é de 3% sobre o valor dos serviços, o que reflete em " &amp; ROUND(B34*100,2) &amp; "% sobre o valor total da planilha orçamentária."</f>
        <v>A aliquota do ISS no Município de MARINGÁ  é de 3% sobre o valor dos serviços, o que reflete em 1,47% sobre o valor total da planilha orçamentária.</v>
      </c>
      <c r="B28" s="140"/>
      <c r="C28" s="140"/>
    </row>
    <row r="29" spans="1:3" x14ac:dyDescent="0.2">
      <c r="A29" s="97"/>
      <c r="B29" s="97"/>
      <c r="C29" s="97"/>
    </row>
    <row r="30" spans="1:3" x14ac:dyDescent="0.2">
      <c r="A30" s="98" t="s">
        <v>288</v>
      </c>
      <c r="B30" s="99">
        <f>Orçamento!L242</f>
        <v>59913.55000000001</v>
      </c>
      <c r="C30" s="100">
        <f>B30/$B$32</f>
        <v>0.50867199986415834</v>
      </c>
    </row>
    <row r="31" spans="1:3" x14ac:dyDescent="0.2">
      <c r="A31" s="98" t="s">
        <v>289</v>
      </c>
      <c r="B31" s="99">
        <f>Orçamento!M242</f>
        <v>57870.700000000012</v>
      </c>
      <c r="C31" s="100">
        <f>B31/$B$32</f>
        <v>0.49132800013584155</v>
      </c>
    </row>
    <row r="32" spans="1:3" x14ac:dyDescent="0.2">
      <c r="A32" s="98" t="s">
        <v>18</v>
      </c>
      <c r="B32" s="99">
        <f>B30+B31</f>
        <v>117784.25000000003</v>
      </c>
      <c r="C32" s="100">
        <f>B32/$B$32</f>
        <v>1</v>
      </c>
    </row>
    <row r="33" spans="1:3" x14ac:dyDescent="0.2">
      <c r="A33" s="97"/>
      <c r="B33" s="97"/>
      <c r="C33" s="97"/>
    </row>
    <row r="34" spans="1:3" x14ac:dyDescent="0.2">
      <c r="A34" s="98" t="s">
        <v>290</v>
      </c>
      <c r="B34" s="101">
        <f>0.03*C31</f>
        <v>1.4739840004075246E-2</v>
      </c>
      <c r="C34" s="97"/>
    </row>
  </sheetData>
  <mergeCells count="14">
    <mergeCell ref="A1:C1"/>
    <mergeCell ref="A2:C2"/>
    <mergeCell ref="A3:C3"/>
    <mergeCell ref="A5:C6"/>
    <mergeCell ref="A8:B8"/>
    <mergeCell ref="B19:C19"/>
    <mergeCell ref="B20:C20"/>
    <mergeCell ref="B21:C21"/>
    <mergeCell ref="A28:C28"/>
    <mergeCell ref="A9:B9"/>
    <mergeCell ref="A10:B10"/>
    <mergeCell ref="A11:B11"/>
    <mergeCell ref="A12:A15"/>
    <mergeCell ref="B18:C18"/>
  </mergeCells>
  <printOptions horizontalCentered="1"/>
  <pageMargins left="0.78749999999999998" right="0.78749999999999998" top="0.78749999999999998" bottom="0.99722222222222201" header="0.511811023622047" footer="0.78749999999999998"/>
  <pageSetup paperSize="9" orientation="portrait" horizontalDpi="300" verticalDpi="300"/>
  <headerFooter>
    <oddFooter>&amp;C&amp;8Pág.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110" zoomScaleNormal="110" workbookViewId="0">
      <selection activeCell="C14" sqref="C14"/>
    </sheetView>
  </sheetViews>
  <sheetFormatPr defaultColWidth="9" defaultRowHeight="12.75" x14ac:dyDescent="0.2"/>
  <cols>
    <col min="1" max="1" width="37.5703125" style="51" customWidth="1"/>
    <col min="2" max="2" width="16.140625" style="51" customWidth="1"/>
    <col min="3" max="3" width="16.28515625" style="51" customWidth="1"/>
    <col min="4" max="4" width="36.42578125" style="51" customWidth="1"/>
  </cols>
  <sheetData>
    <row r="1" spans="1:7" ht="15.75" x14ac:dyDescent="0.2">
      <c r="A1" s="142" t="s">
        <v>192</v>
      </c>
      <c r="B1" s="142"/>
      <c r="C1" s="142"/>
      <c r="D1" s="80"/>
      <c r="E1" s="80"/>
      <c r="F1" s="80"/>
      <c r="G1" s="80"/>
    </row>
    <row r="2" spans="1:7" ht="15" x14ac:dyDescent="0.2">
      <c r="A2" s="142" t="s">
        <v>272</v>
      </c>
      <c r="B2" s="142"/>
      <c r="C2" s="142"/>
      <c r="D2" s="79"/>
      <c r="E2" s="79"/>
      <c r="F2" s="79"/>
      <c r="G2" s="79"/>
    </row>
    <row r="3" spans="1:7" ht="15" x14ac:dyDescent="0.2">
      <c r="A3" s="143" t="str">
        <f>Orçamento!B3</f>
        <v>INSTALAÇÃO DE ALARME PATRIMONIAL</v>
      </c>
      <c r="B3" s="143"/>
      <c r="C3" s="143"/>
      <c r="D3" s="82"/>
      <c r="E3" s="83"/>
      <c r="F3" s="84"/>
      <c r="G3" s="84"/>
    </row>
    <row r="4" spans="1:7" ht="15.75" x14ac:dyDescent="0.25">
      <c r="A4" s="81"/>
      <c r="B4" s="81"/>
      <c r="C4" s="81"/>
      <c r="D4" s="81"/>
      <c r="E4" s="81"/>
      <c r="F4" s="81"/>
      <c r="G4" s="81"/>
    </row>
    <row r="5" spans="1:7" ht="15.75" x14ac:dyDescent="0.25">
      <c r="A5" s="144" t="s">
        <v>291</v>
      </c>
      <c r="B5" s="144"/>
      <c r="C5" s="144"/>
      <c r="D5" s="81"/>
      <c r="E5" s="81"/>
      <c r="F5" s="81"/>
      <c r="G5" s="81"/>
    </row>
    <row r="6" spans="1:7" ht="15.75" x14ac:dyDescent="0.25">
      <c r="A6" s="144"/>
      <c r="B6" s="144"/>
      <c r="C6" s="144"/>
      <c r="D6" s="81"/>
      <c r="E6" s="81"/>
      <c r="F6" s="81"/>
      <c r="G6" s="81"/>
    </row>
    <row r="7" spans="1:7" x14ac:dyDescent="0.2">
      <c r="A7" s="85"/>
      <c r="B7" s="86"/>
      <c r="C7" s="87"/>
    </row>
    <row r="8" spans="1:7" ht="14.25" customHeight="1" x14ac:dyDescent="0.2">
      <c r="A8" s="141" t="s">
        <v>274</v>
      </c>
      <c r="B8" s="141"/>
      <c r="C8" s="88">
        <v>1.3299999999999999E-2</v>
      </c>
    </row>
    <row r="9" spans="1:7" ht="14.25" customHeight="1" x14ac:dyDescent="0.2">
      <c r="A9" s="141" t="s">
        <v>275</v>
      </c>
      <c r="B9" s="141"/>
      <c r="C9" s="89">
        <v>3.4500000000000003E-2</v>
      </c>
    </row>
    <row r="10" spans="1:7" ht="15.75" customHeight="1" x14ac:dyDescent="0.2">
      <c r="A10" s="141" t="s">
        <v>276</v>
      </c>
      <c r="B10" s="141"/>
      <c r="C10" s="89">
        <v>8.5000000000000006E-3</v>
      </c>
    </row>
    <row r="11" spans="1:7" ht="15.75" customHeight="1" x14ac:dyDescent="0.2">
      <c r="A11" s="141" t="s">
        <v>277</v>
      </c>
      <c r="B11" s="141"/>
      <c r="C11" s="89">
        <v>5.11E-2</v>
      </c>
    </row>
    <row r="12" spans="1:7" ht="14.25" customHeight="1" x14ac:dyDescent="0.2">
      <c r="A12" s="141" t="s">
        <v>278</v>
      </c>
      <c r="B12" s="90" t="s">
        <v>279</v>
      </c>
      <c r="C12" s="89">
        <v>0.03</v>
      </c>
    </row>
    <row r="13" spans="1:7" x14ac:dyDescent="0.2">
      <c r="A13" s="141"/>
      <c r="B13" s="90" t="s">
        <v>280</v>
      </c>
      <c r="C13" s="89">
        <v>0</v>
      </c>
    </row>
    <row r="14" spans="1:7" x14ac:dyDescent="0.2">
      <c r="A14" s="141"/>
      <c r="B14" s="90" t="s">
        <v>281</v>
      </c>
      <c r="C14" s="89">
        <v>6.4999999999999997E-3</v>
      </c>
    </row>
    <row r="15" spans="1:7" x14ac:dyDescent="0.2">
      <c r="A15" s="85"/>
      <c r="B15" s="86"/>
      <c r="C15" s="87"/>
    </row>
    <row r="16" spans="1:7" x14ac:dyDescent="0.2">
      <c r="A16" s="85"/>
      <c r="B16" s="86"/>
      <c r="C16" s="87"/>
    </row>
    <row r="17" spans="1:3" ht="26.25" customHeight="1" x14ac:dyDescent="0.2">
      <c r="A17" s="91" t="s">
        <v>283</v>
      </c>
      <c r="B17" s="139">
        <f>C8+C9</f>
        <v>4.7800000000000002E-2</v>
      </c>
      <c r="C17" s="139"/>
    </row>
    <row r="18" spans="1:3" x14ac:dyDescent="0.2">
      <c r="A18" s="91" t="s">
        <v>284</v>
      </c>
      <c r="B18" s="139">
        <f>C10</f>
        <v>8.5000000000000006E-3</v>
      </c>
      <c r="C18" s="139"/>
    </row>
    <row r="19" spans="1:3" ht="15" customHeight="1" x14ac:dyDescent="0.2">
      <c r="A19" s="91" t="s">
        <v>285</v>
      </c>
      <c r="B19" s="139">
        <f>C11</f>
        <v>5.11E-2</v>
      </c>
      <c r="C19" s="139"/>
    </row>
    <row r="20" spans="1:3" x14ac:dyDescent="0.2">
      <c r="A20" s="91" t="s">
        <v>286</v>
      </c>
      <c r="B20" s="139">
        <f>SUM(C12:C14)</f>
        <v>3.6499999999999998E-2</v>
      </c>
      <c r="C20" s="139"/>
    </row>
    <row r="21" spans="1:3" x14ac:dyDescent="0.2">
      <c r="A21" s="85"/>
      <c r="B21" s="86"/>
      <c r="C21" s="87"/>
    </row>
    <row r="22" spans="1:3" x14ac:dyDescent="0.2">
      <c r="A22" s="85"/>
      <c r="B22" s="86"/>
      <c r="C22" s="87"/>
    </row>
    <row r="23" spans="1:3" x14ac:dyDescent="0.2">
      <c r="A23" s="85"/>
      <c r="B23" s="86"/>
      <c r="C23" s="87"/>
    </row>
    <row r="24" spans="1:3" x14ac:dyDescent="0.2">
      <c r="A24" s="92" t="s">
        <v>287</v>
      </c>
      <c r="B24" s="93">
        <f>((1+B17)*(1+B18)*(1+B19)/(1-B20))-1</f>
        <v>0.15278047942916428</v>
      </c>
      <c r="C24" s="87"/>
    </row>
    <row r="25" spans="1:3" x14ac:dyDescent="0.2">
      <c r="A25" s="94"/>
      <c r="B25" s="95"/>
      <c r="C25" s="96"/>
    </row>
  </sheetData>
  <mergeCells count="13">
    <mergeCell ref="A1:C1"/>
    <mergeCell ref="A2:C2"/>
    <mergeCell ref="A3:C3"/>
    <mergeCell ref="A5:C6"/>
    <mergeCell ref="A8:B8"/>
    <mergeCell ref="B18:C18"/>
    <mergeCell ref="B19:C19"/>
    <mergeCell ref="B20:C20"/>
    <mergeCell ref="A9:B9"/>
    <mergeCell ref="A10:B10"/>
    <mergeCell ref="A11:B11"/>
    <mergeCell ref="A12:A14"/>
    <mergeCell ref="B17:C17"/>
  </mergeCells>
  <printOptions horizontalCentered="1"/>
  <pageMargins left="0.78749999999999998" right="0.78749999999999998" top="0.78749999999999998" bottom="0.99722222222222201" header="0.511811023622047" footer="0.78749999999999998"/>
  <pageSetup paperSize="9" orientation="portrait" horizontalDpi="300" verticalDpi="300"/>
  <headerFooter>
    <oddFooter>&amp;C&amp;8Pág.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zoomScale="110" zoomScaleNormal="110" workbookViewId="0"/>
  </sheetViews>
  <sheetFormatPr defaultColWidth="11.5703125" defaultRowHeight="11.25" x14ac:dyDescent="0.2"/>
  <cols>
    <col min="1" max="1" width="9.5703125" style="59" customWidth="1"/>
    <col min="2" max="2" width="40.85546875" style="60" customWidth="1"/>
    <col min="3" max="3" width="5.140625" style="59" customWidth="1"/>
    <col min="4" max="4" width="6.7109375" style="59" customWidth="1"/>
    <col min="5" max="5" width="10" style="102" customWidth="1"/>
    <col min="6" max="6" width="6.28515625" style="103" customWidth="1"/>
    <col min="7" max="7" width="7.5703125" style="103" customWidth="1"/>
    <col min="8" max="16384" width="11.5703125" style="60"/>
  </cols>
  <sheetData>
    <row r="1" spans="1:14" ht="15.75" x14ac:dyDescent="0.2">
      <c r="A1" s="142" t="s">
        <v>192</v>
      </c>
      <c r="B1" s="142"/>
      <c r="C1" s="142"/>
      <c r="D1" s="142"/>
      <c r="E1" s="142"/>
      <c r="F1" s="142"/>
      <c r="G1" s="142"/>
      <c r="H1" s="80"/>
      <c r="I1" s="80"/>
      <c r="J1" s="80"/>
      <c r="K1" s="80"/>
      <c r="L1" s="80"/>
      <c r="M1" s="80"/>
      <c r="N1" s="80"/>
    </row>
    <row r="2" spans="1:14" ht="15.75" x14ac:dyDescent="0.2">
      <c r="A2" s="142" t="s">
        <v>272</v>
      </c>
      <c r="B2" s="142"/>
      <c r="C2" s="142"/>
      <c r="D2" s="142"/>
      <c r="E2" s="142"/>
      <c r="F2" s="142"/>
      <c r="G2" s="142"/>
      <c r="H2" s="80"/>
      <c r="I2" s="80"/>
      <c r="J2" s="80"/>
      <c r="K2" s="80"/>
      <c r="L2" s="80"/>
      <c r="M2" s="80"/>
      <c r="N2" s="80"/>
    </row>
    <row r="3" spans="1:14" ht="15" x14ac:dyDescent="0.2">
      <c r="A3" s="143" t="str">
        <f>Orçamento!B3</f>
        <v>INSTALAÇÃO DE ALARME PATRIMONIAL</v>
      </c>
      <c r="B3" s="143"/>
      <c r="C3" s="143"/>
      <c r="D3" s="143"/>
      <c r="E3" s="143"/>
      <c r="F3" s="143"/>
      <c r="G3" s="143"/>
    </row>
    <row r="4" spans="1:14" ht="12.75" x14ac:dyDescent="0.2">
      <c r="A4" s="104"/>
      <c r="B4" s="105"/>
      <c r="C4" s="104"/>
      <c r="D4" s="104"/>
      <c r="E4" s="106"/>
      <c r="F4" s="107"/>
      <c r="G4" s="107"/>
    </row>
    <row r="5" spans="1:14" ht="15" x14ac:dyDescent="0.2">
      <c r="A5" s="145" t="s">
        <v>292</v>
      </c>
      <c r="B5" s="145"/>
      <c r="C5" s="145"/>
      <c r="D5" s="145"/>
      <c r="E5" s="145"/>
      <c r="F5" s="145"/>
      <c r="G5" s="145"/>
    </row>
    <row r="7" spans="1:14" x14ac:dyDescent="0.2">
      <c r="A7" s="108" t="s">
        <v>293</v>
      </c>
      <c r="B7" s="109" t="s">
        <v>196</v>
      </c>
      <c r="C7" s="108" t="s">
        <v>197</v>
      </c>
      <c r="D7" s="108" t="s">
        <v>198</v>
      </c>
      <c r="E7" s="110" t="s">
        <v>294</v>
      </c>
      <c r="F7" s="111" t="s">
        <v>295</v>
      </c>
      <c r="G7" s="111" t="s">
        <v>296</v>
      </c>
    </row>
    <row r="8" spans="1:14" ht="22.5" x14ac:dyDescent="0.2">
      <c r="A8" s="69" t="s">
        <v>297</v>
      </c>
      <c r="B8" s="70" t="s">
        <v>41</v>
      </c>
      <c r="C8" s="69" t="s">
        <v>81</v>
      </c>
      <c r="D8" s="69">
        <v>2680</v>
      </c>
      <c r="E8" s="112">
        <v>17926.649852659299</v>
      </c>
      <c r="F8" s="113">
        <v>0.127456844682411</v>
      </c>
      <c r="G8" s="114">
        <v>0.127456844682411</v>
      </c>
    </row>
    <row r="9" spans="1:14" ht="22.5" x14ac:dyDescent="0.2">
      <c r="A9" s="69" t="s">
        <v>84</v>
      </c>
      <c r="B9" s="70" t="s">
        <v>54</v>
      </c>
      <c r="C9" s="69" t="s">
        <v>81</v>
      </c>
      <c r="D9" s="69">
        <v>310</v>
      </c>
      <c r="E9" s="112">
        <v>17011.795698787901</v>
      </c>
      <c r="F9" s="113">
        <v>0.120952315126949</v>
      </c>
      <c r="G9" s="114">
        <v>0.24840915980935999</v>
      </c>
    </row>
    <row r="10" spans="1:14" ht="45" x14ac:dyDescent="0.2">
      <c r="A10" s="69" t="s">
        <v>298</v>
      </c>
      <c r="B10" s="70" t="s">
        <v>299</v>
      </c>
      <c r="C10" s="69" t="s">
        <v>52</v>
      </c>
      <c r="D10" s="69">
        <v>18</v>
      </c>
      <c r="E10" s="112">
        <v>11279.3114341459</v>
      </c>
      <c r="F10" s="113">
        <v>8.0194875082764794E-2</v>
      </c>
      <c r="G10" s="114">
        <v>0.32860403489212497</v>
      </c>
    </row>
    <row r="11" spans="1:14" x14ac:dyDescent="0.2">
      <c r="A11" s="69" t="s">
        <v>86</v>
      </c>
      <c r="B11" s="70" t="s">
        <v>57</v>
      </c>
      <c r="C11" s="69" t="s">
        <v>52</v>
      </c>
      <c r="D11" s="69">
        <v>111</v>
      </c>
      <c r="E11" s="112">
        <v>9358.7877493698106</v>
      </c>
      <c r="F11" s="113">
        <v>6.6540126927850302E-2</v>
      </c>
      <c r="G11" s="114">
        <v>0.39514416181997503</v>
      </c>
    </row>
    <row r="12" spans="1:14" ht="33.75" x14ac:dyDescent="0.2">
      <c r="A12" s="69" t="s">
        <v>80</v>
      </c>
      <c r="B12" s="70" t="s">
        <v>45</v>
      </c>
      <c r="C12" s="69" t="s">
        <v>81</v>
      </c>
      <c r="D12" s="69">
        <v>84</v>
      </c>
      <c r="E12" s="112">
        <v>8934.2988027199699</v>
      </c>
      <c r="F12" s="113">
        <v>6.3522049250914897E-2</v>
      </c>
      <c r="G12" s="114">
        <v>0.45866621107089001</v>
      </c>
    </row>
    <row r="13" spans="1:14" ht="33.75" x14ac:dyDescent="0.2">
      <c r="A13" s="69" t="s">
        <v>300</v>
      </c>
      <c r="B13" s="70" t="s">
        <v>98</v>
      </c>
      <c r="C13" s="69" t="s">
        <v>81</v>
      </c>
      <c r="D13" s="69">
        <v>565</v>
      </c>
      <c r="E13" s="112">
        <v>8834.3132246784098</v>
      </c>
      <c r="F13" s="113">
        <v>6.2811160914518105E-2</v>
      </c>
      <c r="G13" s="114">
        <v>0.521477371985408</v>
      </c>
    </row>
    <row r="14" spans="1:14" ht="22.5" x14ac:dyDescent="0.2">
      <c r="A14" s="69" t="s">
        <v>83</v>
      </c>
      <c r="B14" s="70" t="s">
        <v>48</v>
      </c>
      <c r="C14" s="69" t="s">
        <v>81</v>
      </c>
      <c r="D14" s="69">
        <v>190</v>
      </c>
      <c r="E14" s="112">
        <v>8309.15047659027</v>
      </c>
      <c r="F14" s="113">
        <v>5.9077301695634098E-2</v>
      </c>
      <c r="G14" s="114">
        <v>0.58055467368104197</v>
      </c>
    </row>
    <row r="15" spans="1:14" ht="22.5" x14ac:dyDescent="0.2">
      <c r="A15" s="69" t="s">
        <v>164</v>
      </c>
      <c r="B15" s="70" t="s">
        <v>54</v>
      </c>
      <c r="C15" s="69" t="s">
        <v>81</v>
      </c>
      <c r="D15" s="69">
        <v>110</v>
      </c>
      <c r="E15" s="112">
        <v>6036.4436350537699</v>
      </c>
      <c r="F15" s="113">
        <v>4.2918563432143099E-2</v>
      </c>
      <c r="G15" s="114">
        <v>0.62347323711318603</v>
      </c>
    </row>
    <row r="16" spans="1:14" ht="33.75" x14ac:dyDescent="0.2">
      <c r="A16" s="69" t="s">
        <v>162</v>
      </c>
      <c r="B16" s="70" t="s">
        <v>45</v>
      </c>
      <c r="C16" s="69" t="s">
        <v>81</v>
      </c>
      <c r="D16" s="69">
        <v>45</v>
      </c>
      <c r="E16" s="112">
        <v>4786.2315014571304</v>
      </c>
      <c r="F16" s="113">
        <v>3.4029669241561603E-2</v>
      </c>
      <c r="G16" s="114">
        <v>0.65750290635474695</v>
      </c>
    </row>
    <row r="17" spans="1:7" ht="45" x14ac:dyDescent="0.2">
      <c r="A17" s="69" t="s">
        <v>301</v>
      </c>
      <c r="B17" s="70" t="s">
        <v>302</v>
      </c>
      <c r="C17" s="69" t="s">
        <v>52</v>
      </c>
      <c r="D17" s="69">
        <v>6</v>
      </c>
      <c r="E17" s="112">
        <v>4617.1048484048897</v>
      </c>
      <c r="F17" s="113">
        <v>3.2827194170820098E-2</v>
      </c>
      <c r="G17" s="114">
        <v>0.69033010052556698</v>
      </c>
    </row>
    <row r="18" spans="1:7" ht="22.5" x14ac:dyDescent="0.2">
      <c r="A18" s="69" t="s">
        <v>163</v>
      </c>
      <c r="B18" s="70" t="s">
        <v>48</v>
      </c>
      <c r="C18" s="69" t="s">
        <v>81</v>
      </c>
      <c r="D18" s="69">
        <v>100</v>
      </c>
      <c r="E18" s="112">
        <v>4373.2370929422495</v>
      </c>
      <c r="F18" s="113">
        <v>3.1093316681912699E-2</v>
      </c>
      <c r="G18" s="114">
        <v>0.72142341720748004</v>
      </c>
    </row>
    <row r="19" spans="1:7" x14ac:dyDescent="0.2">
      <c r="A19" s="69" t="s">
        <v>165</v>
      </c>
      <c r="B19" s="70" t="s">
        <v>57</v>
      </c>
      <c r="C19" s="69" t="s">
        <v>52</v>
      </c>
      <c r="D19" s="69">
        <v>42</v>
      </c>
      <c r="E19" s="112">
        <v>3541.1629321939799</v>
      </c>
      <c r="F19" s="113">
        <v>2.5177345324051501E-2</v>
      </c>
      <c r="G19" s="114">
        <v>0.74660076253153096</v>
      </c>
    </row>
    <row r="20" spans="1:7" ht="45" x14ac:dyDescent="0.2">
      <c r="A20" s="69" t="s">
        <v>303</v>
      </c>
      <c r="B20" s="70" t="s">
        <v>304</v>
      </c>
      <c r="C20" s="69" t="s">
        <v>52</v>
      </c>
      <c r="D20" s="69">
        <v>7</v>
      </c>
      <c r="E20" s="112">
        <v>3445.7300198425401</v>
      </c>
      <c r="F20" s="113">
        <v>2.4498826025290001E-2</v>
      </c>
      <c r="G20" s="114">
        <v>0.77109958855682204</v>
      </c>
    </row>
    <row r="21" spans="1:7" x14ac:dyDescent="0.2">
      <c r="A21" s="69" t="s">
        <v>92</v>
      </c>
      <c r="B21" s="70" t="s">
        <v>93</v>
      </c>
      <c r="C21" s="69" t="s">
        <v>81</v>
      </c>
      <c r="D21" s="69">
        <v>330</v>
      </c>
      <c r="E21" s="112">
        <v>2980.3695307064199</v>
      </c>
      <c r="F21" s="113">
        <v>2.1190155410721501E-2</v>
      </c>
      <c r="G21" s="114">
        <v>0.79228974396754304</v>
      </c>
    </row>
    <row r="22" spans="1:7" ht="22.5" x14ac:dyDescent="0.2">
      <c r="A22" s="69" t="s">
        <v>305</v>
      </c>
      <c r="B22" s="70" t="s">
        <v>59</v>
      </c>
      <c r="C22" s="69" t="s">
        <v>81</v>
      </c>
      <c r="D22" s="69">
        <v>260</v>
      </c>
      <c r="E22" s="112">
        <v>2916.3768289046702</v>
      </c>
      <c r="F22" s="113">
        <v>2.0735173140113701E-2</v>
      </c>
      <c r="G22" s="114">
        <v>0.81302491710765701</v>
      </c>
    </row>
    <row r="23" spans="1:7" ht="45" x14ac:dyDescent="0.2">
      <c r="A23" s="69" t="s">
        <v>306</v>
      </c>
      <c r="B23" s="70" t="s">
        <v>307</v>
      </c>
      <c r="C23" s="69" t="s">
        <v>52</v>
      </c>
      <c r="D23" s="69">
        <v>19</v>
      </c>
      <c r="E23" s="112">
        <v>2651.77552024529</v>
      </c>
      <c r="F23" s="113">
        <v>1.8853881979871701E-2</v>
      </c>
      <c r="G23" s="113">
        <v>0.83187879908752804</v>
      </c>
    </row>
    <row r="24" spans="1:7" ht="45" x14ac:dyDescent="0.2">
      <c r="A24" s="69" t="s">
        <v>136</v>
      </c>
      <c r="B24" s="70" t="s">
        <v>308</v>
      </c>
      <c r="C24" s="69" t="s">
        <v>52</v>
      </c>
      <c r="D24" s="69">
        <v>4</v>
      </c>
      <c r="E24" s="112">
        <v>2601.08776256479</v>
      </c>
      <c r="F24" s="113">
        <v>1.8493496647917201E-2</v>
      </c>
      <c r="G24" s="113">
        <v>0.85037229573544604</v>
      </c>
    </row>
    <row r="25" spans="1:7" ht="33.75" x14ac:dyDescent="0.2">
      <c r="A25" s="69" t="s">
        <v>120</v>
      </c>
      <c r="B25" s="70" t="s">
        <v>309</v>
      </c>
      <c r="C25" s="69"/>
      <c r="D25" s="69">
        <v>2</v>
      </c>
      <c r="E25" s="112">
        <v>2328.4321235702</v>
      </c>
      <c r="F25" s="113">
        <v>1.6554939933933002E-2</v>
      </c>
      <c r="G25" s="113">
        <v>0.86692723566937901</v>
      </c>
    </row>
    <row r="26" spans="1:7" ht="146.25" x14ac:dyDescent="0.2">
      <c r="A26" s="69" t="s">
        <v>105</v>
      </c>
      <c r="B26" s="70" t="s">
        <v>310</v>
      </c>
      <c r="C26" s="69" t="s">
        <v>52</v>
      </c>
      <c r="D26" s="69">
        <v>1</v>
      </c>
      <c r="E26" s="112">
        <v>2032.23670718567</v>
      </c>
      <c r="F26" s="113">
        <v>1.4449017550662699E-2</v>
      </c>
      <c r="G26" s="113">
        <v>0.88137625322004098</v>
      </c>
    </row>
    <row r="27" spans="1:7" ht="146.25" x14ac:dyDescent="0.2">
      <c r="A27" s="69" t="s">
        <v>174</v>
      </c>
      <c r="B27" s="70" t="s">
        <v>311</v>
      </c>
      <c r="C27" s="69" t="s">
        <v>52</v>
      </c>
      <c r="D27" s="69">
        <v>1</v>
      </c>
      <c r="E27" s="112">
        <v>2027.7408633159</v>
      </c>
      <c r="F27" s="113">
        <v>1.4417052510985099E-2</v>
      </c>
      <c r="G27" s="113">
        <v>0.895793305731026</v>
      </c>
    </row>
    <row r="28" spans="1:7" ht="33.75" x14ac:dyDescent="0.2">
      <c r="A28" s="69" t="s">
        <v>50</v>
      </c>
      <c r="B28" s="70" t="s">
        <v>51</v>
      </c>
      <c r="C28" s="69" t="s">
        <v>52</v>
      </c>
      <c r="D28" s="69">
        <v>1</v>
      </c>
      <c r="E28" s="112">
        <v>1858.34806032283</v>
      </c>
      <c r="F28" s="113">
        <v>1.3212685138449899E-2</v>
      </c>
      <c r="G28" s="113">
        <v>0.90900599086947598</v>
      </c>
    </row>
    <row r="29" spans="1:7" ht="22.5" x14ac:dyDescent="0.2">
      <c r="A29" s="69" t="s">
        <v>312</v>
      </c>
      <c r="B29" s="70" t="s">
        <v>64</v>
      </c>
      <c r="C29" s="69" t="s">
        <v>81</v>
      </c>
      <c r="D29" s="69">
        <v>45</v>
      </c>
      <c r="E29" s="112">
        <v>1500.6892277244399</v>
      </c>
      <c r="F29" s="113">
        <v>1.0669763474309601E-2</v>
      </c>
      <c r="G29" s="113">
        <v>0.91967575434378601</v>
      </c>
    </row>
    <row r="30" spans="1:7" ht="22.5" x14ac:dyDescent="0.2">
      <c r="A30" s="69" t="s">
        <v>147</v>
      </c>
      <c r="B30" s="70" t="s">
        <v>148</v>
      </c>
      <c r="C30" s="69" t="s">
        <v>52</v>
      </c>
      <c r="D30" s="69">
        <v>12</v>
      </c>
      <c r="E30" s="112">
        <v>1025.5253057044299</v>
      </c>
      <c r="F30" s="113">
        <v>7.29139134647967E-3</v>
      </c>
      <c r="G30" s="113">
        <v>0.92696714569026595</v>
      </c>
    </row>
    <row r="31" spans="1:7" ht="22.5" x14ac:dyDescent="0.2">
      <c r="A31" s="69" t="s">
        <v>60</v>
      </c>
      <c r="B31" s="70" t="s">
        <v>61</v>
      </c>
      <c r="C31" s="69" t="s">
        <v>62</v>
      </c>
      <c r="D31" s="69">
        <v>170</v>
      </c>
      <c r="E31" s="112">
        <v>890.82670545908104</v>
      </c>
      <c r="F31" s="113">
        <v>6.3336965897060104E-3</v>
      </c>
      <c r="G31" s="113">
        <v>0.93330084227997201</v>
      </c>
    </row>
    <row r="32" spans="1:7" ht="22.5" x14ac:dyDescent="0.2">
      <c r="A32" s="69" t="s">
        <v>313</v>
      </c>
      <c r="B32" s="70" t="s">
        <v>102</v>
      </c>
      <c r="C32" s="69" t="s">
        <v>52</v>
      </c>
      <c r="D32" s="69">
        <v>18</v>
      </c>
      <c r="E32" s="112">
        <v>846.29744428080596</v>
      </c>
      <c r="F32" s="113">
        <v>6.0170976059321498E-3</v>
      </c>
      <c r="G32" s="113">
        <v>0.93931793988590395</v>
      </c>
    </row>
    <row r="33" spans="1:7" ht="33.75" x14ac:dyDescent="0.2">
      <c r="A33" s="69" t="s">
        <v>116</v>
      </c>
      <c r="B33" s="70" t="s">
        <v>314</v>
      </c>
      <c r="C33" s="69"/>
      <c r="D33" s="69">
        <v>1</v>
      </c>
      <c r="E33" s="112">
        <v>834.44015003480104</v>
      </c>
      <c r="F33" s="113">
        <v>5.9327933257968101E-3</v>
      </c>
      <c r="G33" s="113">
        <v>0.94525073321170106</v>
      </c>
    </row>
    <row r="34" spans="1:7" ht="112.5" x14ac:dyDescent="0.2">
      <c r="A34" s="69" t="s">
        <v>149</v>
      </c>
      <c r="B34" s="70" t="s">
        <v>315</v>
      </c>
      <c r="C34" s="69"/>
      <c r="D34" s="69">
        <v>3</v>
      </c>
      <c r="E34" s="112">
        <v>831.00486420610196</v>
      </c>
      <c r="F34" s="113">
        <v>5.90836875701753E-3</v>
      </c>
      <c r="G34" s="113">
        <v>0.951159101968718</v>
      </c>
    </row>
    <row r="35" spans="1:7" ht="22.5" x14ac:dyDescent="0.2">
      <c r="A35" s="69" t="s">
        <v>134</v>
      </c>
      <c r="B35" s="70" t="s">
        <v>135</v>
      </c>
      <c r="C35" s="69" t="s">
        <v>52</v>
      </c>
      <c r="D35" s="69">
        <v>17</v>
      </c>
      <c r="E35" s="112">
        <v>726.61901781685401</v>
      </c>
      <c r="F35" s="113">
        <v>5.16619491418417E-3</v>
      </c>
      <c r="G35" s="113">
        <v>0.95632529688290202</v>
      </c>
    </row>
    <row r="36" spans="1:7" ht="22.5" x14ac:dyDescent="0.2">
      <c r="A36" s="69" t="s">
        <v>182</v>
      </c>
      <c r="B36" s="70" t="s">
        <v>183</v>
      </c>
      <c r="C36" s="69" t="s">
        <v>52</v>
      </c>
      <c r="D36" s="69">
        <v>17</v>
      </c>
      <c r="E36" s="112">
        <v>726.61901781685401</v>
      </c>
      <c r="F36" s="113">
        <v>5.16619491418417E-3</v>
      </c>
      <c r="G36" s="113">
        <v>0.96149149179708604</v>
      </c>
    </row>
    <row r="37" spans="1:7" ht="22.5" x14ac:dyDescent="0.2">
      <c r="A37" s="69" t="s">
        <v>123</v>
      </c>
      <c r="B37" s="70" t="s">
        <v>124</v>
      </c>
      <c r="C37" s="69" t="s">
        <v>52</v>
      </c>
      <c r="D37" s="69">
        <v>2</v>
      </c>
      <c r="E37" s="112">
        <v>683.68353713628301</v>
      </c>
      <c r="F37" s="113">
        <v>4.8609275643197803E-3</v>
      </c>
      <c r="G37" s="113">
        <v>0.96635241936140603</v>
      </c>
    </row>
    <row r="38" spans="1:7" ht="22.5" x14ac:dyDescent="0.2">
      <c r="A38" s="69" t="s">
        <v>129</v>
      </c>
      <c r="B38" s="70" t="s">
        <v>130</v>
      </c>
      <c r="C38" s="69" t="s">
        <v>52</v>
      </c>
      <c r="D38" s="69">
        <v>12</v>
      </c>
      <c r="E38" s="112">
        <v>615.34416124988604</v>
      </c>
      <c r="F38" s="113">
        <v>4.3750408375952503E-3</v>
      </c>
      <c r="G38" s="113">
        <v>0.97072746019900102</v>
      </c>
    </row>
    <row r="39" spans="1:7" ht="22.5" x14ac:dyDescent="0.2">
      <c r="A39" s="69" t="s">
        <v>179</v>
      </c>
      <c r="B39" s="70" t="s">
        <v>180</v>
      </c>
      <c r="C39" s="69" t="s">
        <v>52</v>
      </c>
      <c r="D39" s="69">
        <v>12</v>
      </c>
      <c r="E39" s="112">
        <v>615.34416124988604</v>
      </c>
      <c r="F39" s="113">
        <v>4.3750408375952503E-3</v>
      </c>
      <c r="G39" s="113">
        <v>0.97510250103659701</v>
      </c>
    </row>
    <row r="40" spans="1:7" ht="22.5" x14ac:dyDescent="0.2">
      <c r="A40" s="69" t="s">
        <v>155</v>
      </c>
      <c r="B40" s="70" t="s">
        <v>156</v>
      </c>
      <c r="C40" s="69" t="s">
        <v>52</v>
      </c>
      <c r="D40" s="76">
        <v>7</v>
      </c>
      <c r="E40" s="77">
        <v>598.22309499424796</v>
      </c>
      <c r="F40" s="113">
        <v>4.2533116187798096E-3</v>
      </c>
      <c r="G40" s="113">
        <v>0.97935581265537597</v>
      </c>
    </row>
    <row r="41" spans="1:7" ht="22.5" x14ac:dyDescent="0.2">
      <c r="A41" s="69" t="s">
        <v>114</v>
      </c>
      <c r="B41" s="70" t="s">
        <v>115</v>
      </c>
      <c r="C41" s="69" t="s">
        <v>52</v>
      </c>
      <c r="D41" s="76">
        <v>1</v>
      </c>
      <c r="E41" s="77">
        <v>512.76265285221302</v>
      </c>
      <c r="F41" s="113">
        <v>3.6456956732398302E-3</v>
      </c>
      <c r="G41" s="113">
        <v>0.98300150832861599</v>
      </c>
    </row>
    <row r="42" spans="1:7" ht="22.5" x14ac:dyDescent="0.2">
      <c r="A42" s="69" t="s">
        <v>176</v>
      </c>
      <c r="B42" s="70" t="s">
        <v>177</v>
      </c>
      <c r="C42" s="69" t="s">
        <v>52</v>
      </c>
      <c r="D42" s="76">
        <v>1</v>
      </c>
      <c r="E42" s="77">
        <v>512.76265285221302</v>
      </c>
      <c r="F42" s="113">
        <v>3.6456956732398302E-3</v>
      </c>
      <c r="G42" s="113">
        <v>0.98664720400185602</v>
      </c>
    </row>
    <row r="43" spans="1:7" ht="22.5" x14ac:dyDescent="0.2">
      <c r="A43" s="69" t="s">
        <v>186</v>
      </c>
      <c r="B43" s="70" t="s">
        <v>187</v>
      </c>
      <c r="C43" s="69" t="s">
        <v>52</v>
      </c>
      <c r="D43" s="76">
        <v>5</v>
      </c>
      <c r="E43" s="77">
        <v>427.30221071017701</v>
      </c>
      <c r="F43" s="113">
        <v>3.03807972769986E-3</v>
      </c>
      <c r="G43" s="113">
        <v>0.989685283729556</v>
      </c>
    </row>
    <row r="44" spans="1:7" ht="22.5" x14ac:dyDescent="0.2">
      <c r="A44" s="69" t="s">
        <v>118</v>
      </c>
      <c r="B44" s="70" t="s">
        <v>119</v>
      </c>
      <c r="C44" s="69" t="s">
        <v>52</v>
      </c>
      <c r="D44" s="76">
        <v>1</v>
      </c>
      <c r="E44" s="77">
        <v>341.84176856814202</v>
      </c>
      <c r="F44" s="113">
        <v>2.4304637821598901E-3</v>
      </c>
      <c r="G44" s="113">
        <v>0.99211574751171605</v>
      </c>
    </row>
    <row r="45" spans="1:7" ht="22.5" x14ac:dyDescent="0.2">
      <c r="A45" s="69" t="s">
        <v>75</v>
      </c>
      <c r="B45" s="70" t="s">
        <v>40</v>
      </c>
      <c r="C45" s="69" t="s">
        <v>62</v>
      </c>
      <c r="D45" s="76">
        <v>100</v>
      </c>
      <c r="E45" s="77">
        <v>313.92646166896299</v>
      </c>
      <c r="F45" s="113">
        <v>2.2319884973211802E-3</v>
      </c>
      <c r="G45" s="113">
        <v>0.99434773600903703</v>
      </c>
    </row>
    <row r="46" spans="1:7" ht="45" x14ac:dyDescent="0.2">
      <c r="A46" s="69" t="s">
        <v>152</v>
      </c>
      <c r="B46" s="70" t="s">
        <v>316</v>
      </c>
      <c r="C46" s="69"/>
      <c r="D46" s="76">
        <v>3</v>
      </c>
      <c r="E46" s="77">
        <v>282.40816185055701</v>
      </c>
      <c r="F46" s="113">
        <v>2.0078962615924598E-3</v>
      </c>
      <c r="G46" s="113">
        <v>0.99635563227062895</v>
      </c>
    </row>
    <row r="47" spans="1:7" ht="90" x14ac:dyDescent="0.2">
      <c r="A47" s="69" t="s">
        <v>190</v>
      </c>
      <c r="B47" s="70" t="s">
        <v>317</v>
      </c>
      <c r="C47" s="69" t="s">
        <v>52</v>
      </c>
      <c r="D47" s="76">
        <v>2</v>
      </c>
      <c r="E47" s="77">
        <v>170.92088428407101</v>
      </c>
      <c r="F47" s="113">
        <v>1.2152318910799401E-3</v>
      </c>
      <c r="G47" s="113">
        <v>0.99757086416170904</v>
      </c>
    </row>
    <row r="48" spans="1:7" ht="22.5" x14ac:dyDescent="0.2">
      <c r="A48" s="69" t="s">
        <v>160</v>
      </c>
      <c r="B48" s="70" t="s">
        <v>40</v>
      </c>
      <c r="C48" s="69" t="s">
        <v>62</v>
      </c>
      <c r="D48" s="76">
        <v>50</v>
      </c>
      <c r="E48" s="77">
        <v>132.81504147533099</v>
      </c>
      <c r="F48" s="113">
        <v>9.4430282578972799E-4</v>
      </c>
      <c r="G48" s="113">
        <v>0.99851516698749898</v>
      </c>
    </row>
    <row r="49" spans="1:7" ht="45" x14ac:dyDescent="0.2">
      <c r="A49" s="69" t="s">
        <v>188</v>
      </c>
      <c r="B49" s="70" t="s">
        <v>318</v>
      </c>
      <c r="C49" s="69"/>
      <c r="D49" s="76">
        <v>1</v>
      </c>
      <c r="E49" s="77">
        <v>94.136053950185598</v>
      </c>
      <c r="F49" s="113">
        <v>6.6929875386415299E-4</v>
      </c>
      <c r="G49" s="113">
        <v>0.99918446574136299</v>
      </c>
    </row>
    <row r="50" spans="1:7" ht="22.5" x14ac:dyDescent="0.2">
      <c r="A50" s="69" t="s">
        <v>71</v>
      </c>
      <c r="B50" s="70" t="s">
        <v>38</v>
      </c>
      <c r="C50" s="69" t="s">
        <v>62</v>
      </c>
      <c r="D50" s="76">
        <v>100</v>
      </c>
      <c r="E50" s="77">
        <v>80.896434353155897</v>
      </c>
      <c r="F50" s="113">
        <v>5.7516626661737998E-4</v>
      </c>
      <c r="G50" s="113">
        <v>0.99975963200798101</v>
      </c>
    </row>
    <row r="51" spans="1:7" ht="22.5" x14ac:dyDescent="0.2">
      <c r="A51" s="69" t="s">
        <v>159</v>
      </c>
      <c r="B51" s="70" t="s">
        <v>38</v>
      </c>
      <c r="C51" s="69" t="s">
        <v>62</v>
      </c>
      <c r="D51" s="76">
        <v>50</v>
      </c>
      <c r="E51" s="77">
        <v>33.807465102811399</v>
      </c>
      <c r="F51" s="113">
        <v>2.4036799201920399E-4</v>
      </c>
      <c r="G51" s="113">
        <v>1</v>
      </c>
    </row>
    <row r="53" spans="1:7" x14ac:dyDescent="0.2">
      <c r="D53" s="115" t="s">
        <v>18</v>
      </c>
      <c r="E53" s="116">
        <f>SUM(E8:E51)</f>
        <v>140648.78114100336</v>
      </c>
    </row>
  </sheetData>
  <mergeCells count="4">
    <mergeCell ref="A1:G1"/>
    <mergeCell ref="A2:G2"/>
    <mergeCell ref="A3:G3"/>
    <mergeCell ref="A5:G5"/>
  </mergeCells>
  <pageMargins left="0.78749999999999998" right="0.78749999999999998" top="0.78749999999999998" bottom="0.99722222222222201" header="0.511811023622047" footer="0.78749999999999998"/>
  <pageSetup paperSize="9" orientation="portrait" horizontalDpi="300" verticalDpi="300"/>
  <headerFooter>
    <oddFooter>&amp;C&amp;"Times New Roman,Normal"&amp;8Pág.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zoomScale="110" zoomScaleNormal="110" workbookViewId="0">
      <selection activeCell="A8" sqref="A8"/>
    </sheetView>
  </sheetViews>
  <sheetFormatPr defaultColWidth="11.5703125" defaultRowHeight="11.25" x14ac:dyDescent="0.2"/>
  <cols>
    <col min="1" max="1" width="7.42578125" style="59" customWidth="1"/>
    <col min="2" max="2" width="11.28515625" style="59" customWidth="1"/>
    <col min="3" max="3" width="30.28515625" style="117" customWidth="1"/>
    <col min="4" max="4" width="5.140625" style="59" customWidth="1"/>
    <col min="5" max="5" width="6.7109375" style="59" customWidth="1"/>
    <col min="6" max="6" width="10.28515625" style="102" customWidth="1"/>
    <col min="7" max="7" width="6.85546875" style="103" customWidth="1"/>
    <col min="8" max="8" width="8" style="103" customWidth="1"/>
    <col min="9" max="16384" width="11.5703125" style="60"/>
  </cols>
  <sheetData>
    <row r="1" spans="1:11" ht="15" x14ac:dyDescent="0.2">
      <c r="A1" s="142" t="s">
        <v>192</v>
      </c>
      <c r="B1" s="142"/>
      <c r="C1" s="142"/>
      <c r="D1" s="142"/>
      <c r="E1" s="142"/>
      <c r="F1" s="142"/>
      <c r="G1" s="142"/>
      <c r="H1" s="142"/>
    </row>
    <row r="2" spans="1:11" ht="15" x14ac:dyDescent="0.2">
      <c r="A2" s="142" t="s">
        <v>272</v>
      </c>
      <c r="B2" s="142"/>
      <c r="C2" s="142"/>
      <c r="D2" s="142"/>
      <c r="E2" s="142"/>
      <c r="F2" s="142"/>
      <c r="G2" s="142"/>
      <c r="H2" s="142"/>
    </row>
    <row r="3" spans="1:11" ht="15" x14ac:dyDescent="0.2">
      <c r="A3" s="143" t="str">
        <f>Orçamento!B3</f>
        <v>INSTALAÇÃO DE ALARME PATRIMONIAL</v>
      </c>
      <c r="B3" s="143"/>
      <c r="C3" s="143"/>
      <c r="D3" s="143"/>
      <c r="E3" s="143"/>
      <c r="F3" s="143"/>
      <c r="G3" s="143"/>
      <c r="H3" s="143"/>
    </row>
    <row r="4" spans="1:11" ht="12.75" x14ac:dyDescent="0.2">
      <c r="A4" s="104"/>
      <c r="B4" s="105"/>
      <c r="C4" s="118"/>
      <c r="D4" s="104"/>
      <c r="E4" s="106"/>
      <c r="F4" s="107"/>
      <c r="G4" s="107"/>
      <c r="H4" s="104"/>
    </row>
    <row r="5" spans="1:11" ht="15" x14ac:dyDescent="0.2">
      <c r="A5" s="145" t="s">
        <v>319</v>
      </c>
      <c r="B5" s="145"/>
      <c r="C5" s="145"/>
      <c r="D5" s="145"/>
      <c r="E5" s="145"/>
      <c r="F5" s="145"/>
      <c r="G5" s="145"/>
      <c r="H5" s="145"/>
    </row>
    <row r="7" spans="1:11" x14ac:dyDescent="0.2">
      <c r="A7" s="108" t="s">
        <v>320</v>
      </c>
      <c r="B7" s="108" t="s">
        <v>321</v>
      </c>
      <c r="C7" s="119" t="s">
        <v>196</v>
      </c>
      <c r="D7" s="108" t="s">
        <v>197</v>
      </c>
      <c r="E7" s="108" t="s">
        <v>198</v>
      </c>
      <c r="F7" s="110" t="s">
        <v>294</v>
      </c>
      <c r="G7" s="111" t="s">
        <v>295</v>
      </c>
      <c r="H7" s="111" t="s">
        <v>296</v>
      </c>
    </row>
    <row r="8" spans="1:11" x14ac:dyDescent="0.2">
      <c r="A8" s="69" t="s">
        <v>3</v>
      </c>
      <c r="B8" s="120" t="s">
        <v>322</v>
      </c>
      <c r="C8" s="121" t="s">
        <v>33</v>
      </c>
      <c r="D8" s="69" t="s">
        <v>55</v>
      </c>
      <c r="E8" s="69">
        <v>793.83600000000001</v>
      </c>
      <c r="F8" s="112">
        <v>33748.386557544298</v>
      </c>
      <c r="G8" s="113">
        <v>0.23994794895315</v>
      </c>
      <c r="H8" s="114">
        <v>0.23994794895315</v>
      </c>
      <c r="K8" s="102"/>
    </row>
    <row r="9" spans="1:11" ht="22.5" x14ac:dyDescent="0.2">
      <c r="A9" s="69" t="s">
        <v>3</v>
      </c>
      <c r="B9" s="120" t="s">
        <v>323</v>
      </c>
      <c r="C9" s="121" t="s">
        <v>23</v>
      </c>
      <c r="D9" s="69" t="s">
        <v>55</v>
      </c>
      <c r="E9" s="69">
        <v>900.73599999999999</v>
      </c>
      <c r="F9" s="112">
        <v>31450.444858127401</v>
      </c>
      <c r="G9" s="113">
        <v>0.223609793152759</v>
      </c>
      <c r="H9" s="114">
        <v>0.463557742105909</v>
      </c>
    </row>
    <row r="10" spans="1:11" ht="157.5" x14ac:dyDescent="0.2">
      <c r="A10" s="69" t="s">
        <v>94</v>
      </c>
      <c r="B10" s="69" t="s">
        <v>222</v>
      </c>
      <c r="C10" s="121" t="s">
        <v>127</v>
      </c>
      <c r="D10" s="69" t="s">
        <v>87</v>
      </c>
      <c r="E10" s="69">
        <v>18</v>
      </c>
      <c r="F10" s="112">
        <v>10881.5330019141</v>
      </c>
      <c r="G10" s="113">
        <v>7.7366706726061801E-2</v>
      </c>
      <c r="H10" s="114">
        <v>0.54092444883197099</v>
      </c>
    </row>
    <row r="11" spans="1:11" x14ac:dyDescent="0.2">
      <c r="A11" s="69" t="s">
        <v>7</v>
      </c>
      <c r="B11" s="69" t="s">
        <v>44</v>
      </c>
      <c r="C11" s="121" t="s">
        <v>82</v>
      </c>
      <c r="D11" s="69" t="s">
        <v>52</v>
      </c>
      <c r="E11" s="69">
        <v>129</v>
      </c>
      <c r="F11" s="112">
        <v>8326.7062102543805</v>
      </c>
      <c r="G11" s="113">
        <v>5.92021213600612E-2</v>
      </c>
      <c r="H11" s="114">
        <v>0.60012657019203197</v>
      </c>
    </row>
    <row r="12" spans="1:11" ht="67.5" x14ac:dyDescent="0.2">
      <c r="A12" s="69" t="s">
        <v>94</v>
      </c>
      <c r="B12" s="69" t="s">
        <v>141</v>
      </c>
      <c r="C12" s="121" t="s">
        <v>142</v>
      </c>
      <c r="D12" s="69" t="s">
        <v>87</v>
      </c>
      <c r="E12" s="69">
        <v>9.4</v>
      </c>
      <c r="F12" s="112">
        <v>7328.5828696798199</v>
      </c>
      <c r="G12" s="113">
        <v>5.2105555485281903E-2</v>
      </c>
      <c r="H12" s="114">
        <v>0.65223212567731403</v>
      </c>
    </row>
    <row r="13" spans="1:11" ht="22.5" x14ac:dyDescent="0.2">
      <c r="A13" s="69" t="s">
        <v>7</v>
      </c>
      <c r="B13" s="69" t="s">
        <v>56</v>
      </c>
      <c r="C13" s="121" t="s">
        <v>57</v>
      </c>
      <c r="D13" s="69" t="s">
        <v>87</v>
      </c>
      <c r="E13" s="69">
        <v>153</v>
      </c>
      <c r="F13" s="112">
        <v>6975.5425710418003</v>
      </c>
      <c r="G13" s="113">
        <v>4.9595471176167999E-2</v>
      </c>
      <c r="H13" s="114">
        <v>0.70182759685348195</v>
      </c>
    </row>
    <row r="14" spans="1:11" ht="22.5" x14ac:dyDescent="0.2">
      <c r="A14" s="69" t="s">
        <v>7</v>
      </c>
      <c r="B14" s="69" t="s">
        <v>53</v>
      </c>
      <c r="C14" s="121" t="s">
        <v>85</v>
      </c>
      <c r="D14" s="69" t="s">
        <v>81</v>
      </c>
      <c r="E14" s="69">
        <v>441</v>
      </c>
      <c r="F14" s="112">
        <v>6785.1582461342496</v>
      </c>
      <c r="G14" s="113">
        <v>4.8241855998254098E-2</v>
      </c>
      <c r="H14" s="114">
        <v>0.75006945285173598</v>
      </c>
    </row>
    <row r="15" spans="1:11" ht="22.5" x14ac:dyDescent="0.2">
      <c r="A15" s="69" t="s">
        <v>7</v>
      </c>
      <c r="B15" s="69" t="s">
        <v>47</v>
      </c>
      <c r="C15" s="121" t="s">
        <v>48</v>
      </c>
      <c r="D15" s="69" t="s">
        <v>81</v>
      </c>
      <c r="E15" s="69">
        <v>319</v>
      </c>
      <c r="F15" s="112">
        <v>5945.5257021165698</v>
      </c>
      <c r="G15" s="113">
        <v>4.2272145225034398E-2</v>
      </c>
      <c r="H15" s="114">
        <v>0.79234159807676996</v>
      </c>
    </row>
    <row r="16" spans="1:11" ht="22.5" x14ac:dyDescent="0.2">
      <c r="A16" s="69" t="s">
        <v>3</v>
      </c>
      <c r="B16" s="120" t="s">
        <v>324</v>
      </c>
      <c r="C16" s="121" t="s">
        <v>41</v>
      </c>
      <c r="D16" s="69" t="s">
        <v>81</v>
      </c>
      <c r="E16" s="69">
        <v>2814</v>
      </c>
      <c r="F16" s="112">
        <v>4627.2760450005198</v>
      </c>
      <c r="G16" s="113">
        <v>3.2899510450514098E-2</v>
      </c>
      <c r="H16" s="114">
        <v>0.82524110852728405</v>
      </c>
    </row>
    <row r="17" spans="1:8" ht="22.5" x14ac:dyDescent="0.2">
      <c r="A17" s="69" t="s">
        <v>3</v>
      </c>
      <c r="B17" s="69" t="s">
        <v>325</v>
      </c>
      <c r="C17" s="121" t="s">
        <v>37</v>
      </c>
      <c r="D17" s="69" t="s">
        <v>55</v>
      </c>
      <c r="E17" s="69">
        <v>81.400000000000006</v>
      </c>
      <c r="F17" s="112">
        <v>4113.35427905907</v>
      </c>
      <c r="G17" s="113">
        <v>2.92455735889765E-2</v>
      </c>
      <c r="H17" s="113">
        <v>0.854486682116261</v>
      </c>
    </row>
    <row r="18" spans="1:8" ht="78.75" x14ac:dyDescent="0.2">
      <c r="A18" s="69" t="s">
        <v>94</v>
      </c>
      <c r="B18" s="69" t="s">
        <v>253</v>
      </c>
      <c r="C18" s="121" t="s">
        <v>138</v>
      </c>
      <c r="D18" s="69" t="s">
        <v>87</v>
      </c>
      <c r="E18" s="69">
        <v>5.0999999999999996</v>
      </c>
      <c r="F18" s="112">
        <v>3312.6299856876499</v>
      </c>
      <c r="G18" s="113">
        <v>2.3552496927553599E-2</v>
      </c>
      <c r="H18" s="113">
        <v>0.87803917904381501</v>
      </c>
    </row>
    <row r="19" spans="1:8" ht="101.25" x14ac:dyDescent="0.2">
      <c r="A19" s="69" t="s">
        <v>94</v>
      </c>
      <c r="B19" s="69" t="s">
        <v>122</v>
      </c>
      <c r="C19" s="121" t="s">
        <v>108</v>
      </c>
      <c r="D19" s="69" t="s">
        <v>87</v>
      </c>
      <c r="E19" s="69">
        <v>7</v>
      </c>
      <c r="F19" s="112">
        <v>2308.37374322814</v>
      </c>
      <c r="G19" s="113">
        <v>1.6412326679986999E-2</v>
      </c>
      <c r="H19" s="113">
        <v>0.89445150572380205</v>
      </c>
    </row>
    <row r="20" spans="1:8" ht="33.75" x14ac:dyDescent="0.2">
      <c r="A20" s="69" t="s">
        <v>94</v>
      </c>
      <c r="B20" s="69" t="s">
        <v>261</v>
      </c>
      <c r="C20" s="121" t="s">
        <v>98</v>
      </c>
      <c r="D20" s="69" t="s">
        <v>81</v>
      </c>
      <c r="E20" s="69">
        <v>576.29999999999995</v>
      </c>
      <c r="F20" s="112">
        <v>2271.6805434887301</v>
      </c>
      <c r="G20" s="113">
        <v>1.61514413780189E-2</v>
      </c>
      <c r="H20" s="113">
        <v>0.91060294710181999</v>
      </c>
    </row>
    <row r="21" spans="1:8" ht="135" x14ac:dyDescent="0.2">
      <c r="A21" s="69" t="s">
        <v>94</v>
      </c>
      <c r="B21" s="69" t="s">
        <v>220</v>
      </c>
      <c r="C21" s="121" t="s">
        <v>133</v>
      </c>
      <c r="D21" s="69" t="s">
        <v>87</v>
      </c>
      <c r="E21" s="69">
        <v>19</v>
      </c>
      <c r="F21" s="112">
        <v>2231.8982862228099</v>
      </c>
      <c r="G21" s="113">
        <v>1.5868593158907499E-2</v>
      </c>
      <c r="H21" s="113">
        <v>0.92647154026072798</v>
      </c>
    </row>
    <row r="22" spans="1:8" ht="22.5" x14ac:dyDescent="0.2">
      <c r="A22" s="69" t="s">
        <v>94</v>
      </c>
      <c r="B22" s="69" t="s">
        <v>145</v>
      </c>
      <c r="C22" s="121" t="s">
        <v>93</v>
      </c>
      <c r="D22" s="69" t="s">
        <v>81</v>
      </c>
      <c r="E22" s="69">
        <v>349.5</v>
      </c>
      <c r="F22" s="112">
        <v>1241.3629583048801</v>
      </c>
      <c r="G22" s="113">
        <v>8.8259773617261998E-3</v>
      </c>
      <c r="H22" s="113">
        <v>0.93529751762245406</v>
      </c>
    </row>
    <row r="23" spans="1:8" ht="157.5" x14ac:dyDescent="0.2">
      <c r="A23" s="69" t="s">
        <v>94</v>
      </c>
      <c r="B23" s="120" t="s">
        <v>209</v>
      </c>
      <c r="C23" s="121" t="s">
        <v>107</v>
      </c>
      <c r="D23" s="69" t="s">
        <v>87</v>
      </c>
      <c r="E23" s="69">
        <v>2</v>
      </c>
      <c r="F23" s="112">
        <v>1151.88131065521</v>
      </c>
      <c r="G23" s="113">
        <v>8.1897710119537004E-3</v>
      </c>
      <c r="H23" s="113">
        <v>0.94348728863440801</v>
      </c>
    </row>
    <row r="24" spans="1:8" ht="33.75" x14ac:dyDescent="0.2">
      <c r="A24" s="69" t="s">
        <v>7</v>
      </c>
      <c r="B24" s="69" t="s">
        <v>76</v>
      </c>
      <c r="C24" s="121" t="s">
        <v>77</v>
      </c>
      <c r="D24" s="69" t="s">
        <v>87</v>
      </c>
      <c r="E24" s="69">
        <v>2</v>
      </c>
      <c r="F24" s="112">
        <v>879.77900629074998</v>
      </c>
      <c r="G24" s="113">
        <v>6.2551484566990504E-3</v>
      </c>
      <c r="H24" s="113">
        <v>0.94974243709110695</v>
      </c>
    </row>
    <row r="25" spans="1:8" ht="90" x14ac:dyDescent="0.2">
      <c r="A25" s="69" t="s">
        <v>94</v>
      </c>
      <c r="B25" s="69" t="s">
        <v>214</v>
      </c>
      <c r="C25" s="121" t="s">
        <v>151</v>
      </c>
      <c r="D25" s="69" t="s">
        <v>87</v>
      </c>
      <c r="E25" s="69">
        <v>3</v>
      </c>
      <c r="F25" s="112">
        <v>828.791525685598</v>
      </c>
      <c r="G25" s="113">
        <v>5.8926321220993498E-3</v>
      </c>
      <c r="H25" s="113">
        <v>0.95563506921320596</v>
      </c>
    </row>
    <row r="26" spans="1:8" ht="78.75" x14ac:dyDescent="0.2">
      <c r="A26" s="69" t="s">
        <v>94</v>
      </c>
      <c r="B26" s="69" t="s">
        <v>244</v>
      </c>
      <c r="C26" s="121" t="s">
        <v>326</v>
      </c>
      <c r="D26" s="69" t="s">
        <v>87</v>
      </c>
      <c r="E26" s="69">
        <v>37</v>
      </c>
      <c r="F26" s="112">
        <v>790.35782450142904</v>
      </c>
      <c r="G26" s="113">
        <v>5.6193720136762399E-3</v>
      </c>
      <c r="H26" s="113">
        <v>0.96125444122688297</v>
      </c>
    </row>
    <row r="27" spans="1:8" ht="67.5" x14ac:dyDescent="0.2">
      <c r="A27" s="69" t="s">
        <v>94</v>
      </c>
      <c r="B27" s="69" t="s">
        <v>247</v>
      </c>
      <c r="C27" s="121" t="s">
        <v>110</v>
      </c>
      <c r="D27" s="69" t="s">
        <v>87</v>
      </c>
      <c r="E27" s="69">
        <v>5</v>
      </c>
      <c r="F27" s="112">
        <v>771.72889195385403</v>
      </c>
      <c r="G27" s="113">
        <v>5.4869220031148304E-3</v>
      </c>
      <c r="H27" s="113">
        <v>0.96674136322999704</v>
      </c>
    </row>
    <row r="28" spans="1:8" ht="33.75" x14ac:dyDescent="0.2">
      <c r="A28" s="69" t="s">
        <v>7</v>
      </c>
      <c r="B28" s="69" t="s">
        <v>72</v>
      </c>
      <c r="C28" s="121" t="s">
        <v>73</v>
      </c>
      <c r="D28" s="69" t="s">
        <v>87</v>
      </c>
      <c r="E28" s="69">
        <v>3</v>
      </c>
      <c r="F28" s="112">
        <v>731.40463078342202</v>
      </c>
      <c r="G28" s="113">
        <v>5.2002201856991099E-3</v>
      </c>
      <c r="H28" s="113">
        <v>0.97194158341569703</v>
      </c>
    </row>
    <row r="29" spans="1:8" ht="33.75" x14ac:dyDescent="0.2">
      <c r="A29" s="69" t="s">
        <v>7</v>
      </c>
      <c r="B29" s="69" t="s">
        <v>58</v>
      </c>
      <c r="C29" s="121" t="s">
        <v>59</v>
      </c>
      <c r="D29" s="69" t="s">
        <v>81</v>
      </c>
      <c r="E29" s="69">
        <v>265.2</v>
      </c>
      <c r="F29" s="112">
        <v>703.19527413847698</v>
      </c>
      <c r="G29" s="113">
        <v>4.9996542339994302E-3</v>
      </c>
      <c r="H29" s="113">
        <v>0.97694123764969598</v>
      </c>
    </row>
    <row r="30" spans="1:8" x14ac:dyDescent="0.2">
      <c r="A30" s="69" t="s">
        <v>94</v>
      </c>
      <c r="B30" s="69" t="s">
        <v>227</v>
      </c>
      <c r="C30" s="121" t="s">
        <v>111</v>
      </c>
      <c r="D30" s="69" t="s">
        <v>87</v>
      </c>
      <c r="E30" s="69">
        <v>7</v>
      </c>
      <c r="F30" s="112">
        <v>689.96217254794306</v>
      </c>
      <c r="G30" s="113">
        <v>4.9055680891840897E-3</v>
      </c>
      <c r="H30" s="113">
        <v>0.98184680573887995</v>
      </c>
    </row>
    <row r="31" spans="1:8" ht="56.25" x14ac:dyDescent="0.2">
      <c r="A31" s="69" t="s">
        <v>94</v>
      </c>
      <c r="B31" s="69" t="s">
        <v>231</v>
      </c>
      <c r="C31" s="121" t="s">
        <v>109</v>
      </c>
      <c r="D31" s="69" t="s">
        <v>87</v>
      </c>
      <c r="E31" s="69">
        <v>2</v>
      </c>
      <c r="F31" s="112">
        <v>646.87123822688102</v>
      </c>
      <c r="G31" s="113">
        <v>4.5991954781206303E-3</v>
      </c>
      <c r="H31" s="113">
        <v>0.98644600121700099</v>
      </c>
    </row>
    <row r="32" spans="1:8" ht="22.5" x14ac:dyDescent="0.2">
      <c r="A32" s="69" t="s">
        <v>7</v>
      </c>
      <c r="B32" s="69" t="s">
        <v>63</v>
      </c>
      <c r="C32" s="121" t="s">
        <v>64</v>
      </c>
      <c r="D32" s="69" t="s">
        <v>81</v>
      </c>
      <c r="E32" s="69">
        <v>51.75</v>
      </c>
      <c r="F32" s="112">
        <v>455.31411036679202</v>
      </c>
      <c r="G32" s="113">
        <v>3.2372417782300599E-3</v>
      </c>
      <c r="H32" s="113">
        <v>0.98968324299523103</v>
      </c>
    </row>
    <row r="33" spans="1:8" ht="22.5" x14ac:dyDescent="0.2">
      <c r="A33" s="69" t="s">
        <v>3</v>
      </c>
      <c r="B33" s="120" t="s">
        <v>327</v>
      </c>
      <c r="C33" s="121" t="s">
        <v>40</v>
      </c>
      <c r="D33" s="69" t="s">
        <v>62</v>
      </c>
      <c r="E33" s="69">
        <v>150</v>
      </c>
      <c r="F33" s="112">
        <v>446.74150314429397</v>
      </c>
      <c r="G33" s="113">
        <v>3.1762913231108999E-3</v>
      </c>
      <c r="H33" s="113">
        <v>0.99285953431834195</v>
      </c>
    </row>
    <row r="34" spans="1:8" ht="67.5" x14ac:dyDescent="0.2">
      <c r="A34" s="69" t="s">
        <v>94</v>
      </c>
      <c r="B34" s="69" t="s">
        <v>224</v>
      </c>
      <c r="C34" s="121" t="s">
        <v>154</v>
      </c>
      <c r="D34" s="69" t="s">
        <v>87</v>
      </c>
      <c r="E34" s="69">
        <v>4</v>
      </c>
      <c r="F34" s="112">
        <v>373.593097773404</v>
      </c>
      <c r="G34" s="113">
        <v>2.6562128355657002E-3</v>
      </c>
      <c r="H34" s="113">
        <v>0.995515747153907</v>
      </c>
    </row>
    <row r="35" spans="1:8" ht="33.75" x14ac:dyDescent="0.2">
      <c r="A35" s="69" t="s">
        <v>7</v>
      </c>
      <c r="B35" s="69" t="s">
        <v>65</v>
      </c>
      <c r="C35" s="121" t="s">
        <v>66</v>
      </c>
      <c r="D35" s="69" t="s">
        <v>87</v>
      </c>
      <c r="E35" s="69">
        <v>18</v>
      </c>
      <c r="F35" s="112">
        <v>257.75777321957798</v>
      </c>
      <c r="G35" s="113">
        <v>1.8326342477235601E-3</v>
      </c>
      <c r="H35" s="113">
        <v>0.99734838140163096</v>
      </c>
    </row>
    <row r="36" spans="1:8" ht="22.5" x14ac:dyDescent="0.2">
      <c r="A36" s="69" t="s">
        <v>7</v>
      </c>
      <c r="B36" s="69" t="s">
        <v>68</v>
      </c>
      <c r="C36" s="121" t="s">
        <v>69</v>
      </c>
      <c r="D36" s="69" t="s">
        <v>87</v>
      </c>
      <c r="E36" s="69">
        <v>36</v>
      </c>
      <c r="F36" s="112">
        <v>170.38962411816999</v>
      </c>
      <c r="G36" s="113">
        <v>1.21145467977679E-3</v>
      </c>
      <c r="H36" s="113">
        <v>0.99855983608140797</v>
      </c>
    </row>
    <row r="37" spans="1:8" ht="22.5" x14ac:dyDescent="0.2">
      <c r="A37" s="69" t="s">
        <v>3</v>
      </c>
      <c r="B37" s="120" t="s">
        <v>328</v>
      </c>
      <c r="C37" s="121" t="s">
        <v>38</v>
      </c>
      <c r="D37" s="69" t="s">
        <v>62</v>
      </c>
      <c r="E37" s="69">
        <v>150</v>
      </c>
      <c r="F37" s="112">
        <v>114.703899455967</v>
      </c>
      <c r="G37" s="113">
        <v>8.1553425863658299E-4</v>
      </c>
      <c r="H37" s="113">
        <v>0.99937537034004398</v>
      </c>
    </row>
    <row r="38" spans="1:8" ht="45" x14ac:dyDescent="0.2">
      <c r="A38" s="69" t="s">
        <v>3</v>
      </c>
      <c r="B38" s="120" t="s">
        <v>329</v>
      </c>
      <c r="C38" s="121" t="s">
        <v>74</v>
      </c>
      <c r="D38" s="69" t="s">
        <v>87</v>
      </c>
      <c r="E38" s="69">
        <v>256</v>
      </c>
      <c r="F38" s="112">
        <v>47.217888437418601</v>
      </c>
      <c r="G38" s="113">
        <v>3.3571487825466201E-4</v>
      </c>
      <c r="H38" s="113">
        <v>0.99971108521829899</v>
      </c>
    </row>
    <row r="39" spans="1:8" x14ac:dyDescent="0.2">
      <c r="A39" s="69" t="s">
        <v>94</v>
      </c>
      <c r="B39" s="69" t="s">
        <v>239</v>
      </c>
      <c r="C39" s="121" t="s">
        <v>113</v>
      </c>
      <c r="D39" s="69" t="s">
        <v>87</v>
      </c>
      <c r="E39" s="69">
        <v>5</v>
      </c>
      <c r="F39" s="112">
        <v>36.139668030104303</v>
      </c>
      <c r="G39" s="113">
        <v>2.5694974202352701E-4</v>
      </c>
      <c r="H39" s="113">
        <v>0.99996803496032205</v>
      </c>
    </row>
    <row r="40" spans="1:8" ht="22.5" x14ac:dyDescent="0.2">
      <c r="A40" s="69" t="s">
        <v>94</v>
      </c>
      <c r="B40" s="69" t="s">
        <v>234</v>
      </c>
      <c r="C40" s="121" t="s">
        <v>112</v>
      </c>
      <c r="D40" s="69" t="s">
        <v>87</v>
      </c>
      <c r="E40" s="69">
        <v>1</v>
      </c>
      <c r="F40" s="112">
        <v>4.49584386977374</v>
      </c>
      <c r="G40" s="113">
        <v>3.1965039677567902E-5</v>
      </c>
      <c r="H40" s="113">
        <v>1</v>
      </c>
    </row>
    <row r="41" spans="1:8" x14ac:dyDescent="0.2">
      <c r="A41" s="69"/>
      <c r="B41" s="69"/>
      <c r="C41" s="121"/>
      <c r="D41" s="69"/>
      <c r="E41" s="69"/>
      <c r="F41" s="112"/>
      <c r="G41" s="113"/>
      <c r="H41" s="113"/>
    </row>
    <row r="42" spans="1:8" x14ac:dyDescent="0.2">
      <c r="A42" s="69"/>
      <c r="B42" s="69"/>
      <c r="C42" s="121"/>
      <c r="D42" s="69"/>
      <c r="E42" s="76" t="s">
        <v>18</v>
      </c>
      <c r="F42" s="77">
        <f>SUM(F8:F40)</f>
        <v>140648.78114100351</v>
      </c>
      <c r="G42" s="113"/>
      <c r="H42" s="113"/>
    </row>
  </sheetData>
  <mergeCells count="4">
    <mergeCell ref="A1:H1"/>
    <mergeCell ref="A2:H2"/>
    <mergeCell ref="A3:H3"/>
    <mergeCell ref="A5:H5"/>
  </mergeCells>
  <pageMargins left="0.78749999999999998" right="0.78749999999999998" top="0.78749999999999998" bottom="0.99722222222222201" header="0.511811023622047" footer="0.78749999999999998"/>
  <pageSetup paperSize="9" orientation="portrait" horizontalDpi="300" verticalDpi="300"/>
  <headerFooter>
    <oddFooter>&amp;C&amp;"Times New Roman,Normal"&amp;8Pág. &amp;P de &amp;N</oddFooter>
  </headerFooter>
</worksheet>
</file>

<file path=docProps/app.xml><?xml version="1.0" encoding="utf-8"?>
<Properties xmlns="http://schemas.openxmlformats.org/officeDocument/2006/extended-properties" xmlns:vt="http://schemas.openxmlformats.org/officeDocument/2006/docPropsVTypes">
  <Template/>
  <TotalTime>1986</TotalTime>
  <Application>Microsoft Excel</Application>
  <DocSecurity>0</DocSecurity>
  <ScaleCrop>false</ScaleCrop>
  <HeadingPairs>
    <vt:vector size="4" baseType="variant">
      <vt:variant>
        <vt:lpstr>Planilhas</vt:lpstr>
      </vt:variant>
      <vt:variant>
        <vt:i4>7</vt:i4>
      </vt:variant>
      <vt:variant>
        <vt:lpstr>Intervalos nomeados</vt:lpstr>
      </vt:variant>
      <vt:variant>
        <vt:i4>6</vt:i4>
      </vt:variant>
    </vt:vector>
  </HeadingPairs>
  <TitlesOfParts>
    <vt:vector size="13" baseType="lpstr">
      <vt:lpstr>Orçamento</vt:lpstr>
      <vt:lpstr>Cronograma</vt:lpstr>
      <vt:lpstr>Cotações</vt:lpstr>
      <vt:lpstr>BDI Serviços</vt:lpstr>
      <vt:lpstr>BDI Equipamentos</vt:lpstr>
      <vt:lpstr>ABC Serviços</vt:lpstr>
      <vt:lpstr>ABC Insumos</vt:lpstr>
      <vt:lpstr>Cronograma!Area_de_impressao</vt:lpstr>
      <vt:lpstr>Orçamento!Area_de_impressao</vt:lpstr>
      <vt:lpstr>'ABC Insumos'!Titulos_de_impressao</vt:lpstr>
      <vt:lpstr>'ABC Serviços'!Titulos_de_impressao</vt:lpstr>
      <vt:lpstr>Cronograma!Titulos_de_impressao</vt:lpstr>
      <vt:lpstr>Orçamento!Titulos_de_impressao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Anadélia Trentini Campara</cp:lastModifiedBy>
  <cp:revision>68</cp:revision>
  <cp:lastPrinted>2024-07-22T19:03:45Z</cp:lastPrinted>
  <dcterms:created xsi:type="dcterms:W3CDTF">2021-03-26T12:53:06Z</dcterms:created>
  <dcterms:modified xsi:type="dcterms:W3CDTF">2024-07-22T19:05:42Z</dcterms:modified>
  <dc:language>pt-BR</dc:language>
</cp:coreProperties>
</file>